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4"/>
  </bookViews>
  <sheets>
    <sheet name="11001 աղյուսակ 1" sheetId="1" r:id="rId1"/>
    <sheet name="11001 աղյուսակ 2" sheetId="2" r:id="rId2"/>
    <sheet name="31001 աղյուսակ 1 " sheetId="3" r:id="rId3"/>
    <sheet name="31001 աղյուսակ 2" sheetId="4" r:id="rId4"/>
    <sheet name="31002 աղյուսակ 1 " sheetId="5" r:id="rId5"/>
    <sheet name="31002 աղյուսակ 2" sheetId="6" r:id="rId6"/>
  </sheets>
  <calcPr calcId="125725"/>
</workbook>
</file>

<file path=xl/calcChain.xml><?xml version="1.0" encoding="utf-8"?>
<calcChain xmlns="http://schemas.openxmlformats.org/spreadsheetml/2006/main">
  <c r="EW12" i="2"/>
  <c r="F41" i="1"/>
  <c r="N7" i="6"/>
  <c r="P7"/>
  <c r="O7"/>
  <c r="M7"/>
  <c r="L7"/>
  <c r="Y5" i="4"/>
  <c r="O5"/>
  <c r="L5"/>
  <c r="V5"/>
  <c r="P5"/>
  <c r="Z5"/>
  <c r="AH5"/>
  <c r="AH7" s="1"/>
  <c r="W5"/>
  <c r="AG5" s="1"/>
  <c r="AG7" s="1"/>
  <c r="M5"/>
  <c r="AI5"/>
  <c r="AI7" s="1"/>
  <c r="F39" i="1"/>
  <c r="E39"/>
  <c r="I39"/>
  <c r="H39"/>
  <c r="G39"/>
  <c r="IR16" i="2"/>
  <c r="IS15"/>
  <c r="IT15"/>
  <c r="IU15"/>
  <c r="IV15"/>
  <c r="IR15"/>
  <c r="IS27"/>
  <c r="IT27"/>
  <c r="IU27"/>
  <c r="IV27"/>
  <c r="IR27"/>
  <c r="IS26"/>
  <c r="IT26"/>
  <c r="IU26"/>
  <c r="IV26"/>
  <c r="IR26"/>
  <c r="IS25"/>
  <c r="IT25"/>
  <c r="IU25"/>
  <c r="IV25"/>
  <c r="IR25"/>
  <c r="IS24"/>
  <c r="IT24"/>
  <c r="IU24"/>
  <c r="IV24"/>
  <c r="IR24"/>
  <c r="IS23"/>
  <c r="IT23"/>
  <c r="IU23"/>
  <c r="IV23"/>
  <c r="IR23"/>
  <c r="IS22"/>
  <c r="IT22"/>
  <c r="IU22"/>
  <c r="IV22"/>
  <c r="IR22"/>
  <c r="IS20"/>
  <c r="IT20"/>
  <c r="IU20"/>
  <c r="IV20"/>
  <c r="IR20"/>
  <c r="IS19"/>
  <c r="IT19"/>
  <c r="IU19"/>
  <c r="IV19"/>
  <c r="IR19"/>
  <c r="IS18"/>
  <c r="IT18"/>
  <c r="IU18"/>
  <c r="IV18"/>
  <c r="IR18"/>
  <c r="IS17"/>
  <c r="IT17"/>
  <c r="IU17"/>
  <c r="IV17"/>
  <c r="IR17"/>
  <c r="IS16"/>
  <c r="IT16"/>
  <c r="IU16"/>
  <c r="IV16"/>
  <c r="IS14"/>
  <c r="IT14"/>
  <c r="IU14"/>
  <c r="IV14"/>
  <c r="IR14"/>
  <c r="IS13"/>
  <c r="IT13"/>
  <c r="IU13"/>
  <c r="IU29" s="1"/>
  <c r="IV13"/>
  <c r="IV29" s="1"/>
  <c r="IR13"/>
  <c r="IS12"/>
  <c r="IT12"/>
  <c r="IU12"/>
  <c r="IV12"/>
  <c r="IR12"/>
  <c r="IU9"/>
  <c r="IV9"/>
  <c r="IS11"/>
  <c r="IT11"/>
  <c r="IU11"/>
  <c r="IV11"/>
  <c r="IR11"/>
  <c r="I23" i="1"/>
  <c r="H23"/>
  <c r="G23"/>
  <c r="F23"/>
  <c r="E23"/>
  <c r="E20"/>
  <c r="E18"/>
  <c r="IS29" i="2" l="1"/>
  <c r="AF5" i="4"/>
  <c r="AF7" s="1"/>
  <c r="AJ5"/>
  <c r="AJ7" s="1"/>
  <c r="IT29" i="2"/>
  <c r="IR29"/>
  <c r="I15" i="1"/>
  <c r="H15"/>
  <c r="G15"/>
  <c r="F15"/>
  <c r="E15"/>
  <c r="G13"/>
  <c r="I13"/>
  <c r="H13"/>
  <c r="F13"/>
  <c r="E13"/>
  <c r="I11"/>
  <c r="H11"/>
  <c r="G11"/>
  <c r="F11"/>
  <c r="E11"/>
</calcChain>
</file>

<file path=xl/sharedStrings.xml><?xml version="1.0" encoding="utf-8"?>
<sst xmlns="http://schemas.openxmlformats.org/spreadsheetml/2006/main" count="1594" uniqueCount="189">
  <si>
    <t xml:space="preserve">Ծրագիրը՝ </t>
  </si>
  <si>
    <t>Հանրային ծառայությունների ոլորտի կարգավորում</t>
  </si>
  <si>
    <t>Միջոցառումը՝</t>
  </si>
  <si>
    <t>Հանրային ծառայությունների ոլորտում կարգավորման իրականացում</t>
  </si>
  <si>
    <t>Միջոցառման հիմքում դրված ծախսային պարտավորության բնույթը՝</t>
  </si>
  <si>
    <t>Պարտադիր ծախսերին դասվող միջոցառում</t>
  </si>
  <si>
    <t>Աղյուսակ 1. Ծախսերի վրա ազդող ծախսային գործոնները</t>
  </si>
  <si>
    <t xml:space="preserve">Ծախսային գործոնը և սպառվող (ծախսվող) ռեսուրսը </t>
  </si>
  <si>
    <t>Ստանդարտի (նորմատիվի) առկայությունը</t>
  </si>
  <si>
    <t>2019թ.</t>
  </si>
  <si>
    <t>2020թ.</t>
  </si>
  <si>
    <t>2021թ.</t>
  </si>
  <si>
    <t>2022թ.</t>
  </si>
  <si>
    <t>Հաստիքային աշխատողների միջին տարեկան աշխատավարձը</t>
  </si>
  <si>
    <t>գնային</t>
  </si>
  <si>
    <t>հազ. դրամ</t>
  </si>
  <si>
    <t>«Պետական պաշտոններ և պետական ծառայության պաշտոններ զբաղեցնող անձանց վարձատրության մասին» ՀՀ օրենք</t>
  </si>
  <si>
    <t>Հաստիքային աշխատողների քանակ</t>
  </si>
  <si>
    <t>Ոչ գնային</t>
  </si>
  <si>
    <t>մարդ</t>
  </si>
  <si>
    <t>ոչ</t>
  </si>
  <si>
    <t>Հաստիքային աշխատողների միջին տարեկան պարգևատրումներ, դրամական խրախուսումներ և հատուկ վճարներ</t>
  </si>
  <si>
    <t>«Հանրային ծառայությունները կարգավորող մարմնի մասին» ՀՀ օրենք</t>
  </si>
  <si>
    <t>Համաձայն «Հանրային ծառայությունները կարգավորող մարմնի մասին» ՀՀ օրենքի՝ աշխատավարձի տարեկան ֆոնդի նկատմամբ մինչև 30%-ի չափով հանձնաժողովի որոշմամբ նախատեսվում է աշխատողների նյութական խրախուսման և զարգացման ֆոնդ</t>
  </si>
  <si>
    <t>Քաղաքացիական ծառայողների միջին տարեկան պարգևատրում</t>
  </si>
  <si>
    <t>Համաձայն «Պետական պաշտոններ և  պետական ծառայության պաշտոններ զբաղեցնող անձանց վարձատրության մասին» օրենքի քաղաքացիական ծառաողների պարգևատրման ֆոնդը ձևավորվում է վերջիններիս տարեկան աշխատավարձի ֆոնդի մինև 10%-ի չափով</t>
  </si>
  <si>
    <t>Քաղաքացիական ծառայողների քանակ</t>
  </si>
  <si>
    <t>Էլեկտրաէներգայի միավորի սակագինը (ցերեկային)</t>
  </si>
  <si>
    <t>դրամ</t>
  </si>
  <si>
    <t>ՀՀ հանրային ծառայությունները կարգավորող հանձնաժողովի 23.12.2016թ. 422-Ն որոշում</t>
  </si>
  <si>
    <t>Սպառվող էլեկտրաէներգայի քանակը (ցերեկային)</t>
  </si>
  <si>
    <t>Ոչ գային</t>
  </si>
  <si>
    <t>Կվտ/ժ</t>
  </si>
  <si>
    <t>Ոչ</t>
  </si>
  <si>
    <t>Էլեկտրաէներգայի միավորի  սակագինը (գիշերային)</t>
  </si>
  <si>
    <t>Սպառվող էլեկտրաէներգայի քանակը (գիշերային)</t>
  </si>
  <si>
    <t>Բնական գազի միավորի սակագինը</t>
  </si>
  <si>
    <t>Սպառվող բնական գազի քանակը</t>
  </si>
  <si>
    <t>խմ</t>
  </si>
  <si>
    <t>Սպառվող ջրամատակարարման և ջրահեռացման միավորի սակագինը</t>
  </si>
  <si>
    <t>Սպառվող ջրամատակարարման և ջրահեռացման քանակը</t>
  </si>
  <si>
    <t>Ելքային տեղական զանգերի միավորի սակագինը (ցերեկային)</t>
  </si>
  <si>
    <t>Սպառվող ելքային տեղական զանգերի քանակը (ցերեկային)</t>
  </si>
  <si>
    <t>րոպե</t>
  </si>
  <si>
    <t>Դեպի բջջային ցանց ելքային զանգերի միավորի սակագինը (ցերեկային)</t>
  </si>
  <si>
    <t>Դեպի բջջային ցանց սպառվող ելքային զանգերի քանակը (ցերեկային)</t>
  </si>
  <si>
    <t>Դեպի միջազգային գոտի 1 ելքային զանգերի միավորի սակագինը (ցերեկային)</t>
  </si>
  <si>
    <t>Դեպի միջազգային գոտի 1 սպառվող ելքային զանգերի քանակը</t>
  </si>
  <si>
    <t>Դեպի միջազգային գոտի 8 (ցերեկային սակագին) ելքային զանգերի միավորի սակագինը</t>
  </si>
  <si>
    <t>Դեպի միջազգային գոտի 8 սպառվող ելքային զանգերի քանակը</t>
  </si>
  <si>
    <t>Վառելիքի /բենզինի/ մեկ լիտրի գինը</t>
  </si>
  <si>
    <t>Վառելիքի /բենզինի/ քանակը</t>
  </si>
  <si>
    <t>լիտր</t>
  </si>
  <si>
    <t>հազ.դրամ</t>
  </si>
  <si>
    <t>Ծառայողական ավտոմեքենաների քանակը</t>
  </si>
  <si>
    <t>հատ</t>
  </si>
  <si>
    <t>Ծառայողական գործուղումների գծով ծախսեր</t>
  </si>
  <si>
    <t>Համակարգչային ծառայություններ</t>
  </si>
  <si>
    <t>Տեղեկատվական ծառայություններ</t>
  </si>
  <si>
    <t>Ներկայացուցչական  ծախսեր</t>
  </si>
  <si>
    <t>Ընդհանուր բնույթի այլ ծառայություններ</t>
  </si>
  <si>
    <t>Շենքերի և կառույցների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</si>
  <si>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</si>
  <si>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</si>
  <si>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Կենցաղային և հանրային սննդի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</si>
  <si>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</si>
  <si>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</si>
  <si>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ընթացիկ դրամաշնորհներ</t>
  </si>
  <si>
    <t>Այլ նպաստներ բյուջեից</t>
  </si>
  <si>
    <t>Պարտադիր վճարներ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</si>
  <si>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rFont val="GHEA Grapalat"/>
        <family val="3"/>
      </rPr>
      <t>1</t>
    </r>
  </si>
  <si>
    <r>
      <t>Գործոնի տեսակը</t>
    </r>
    <r>
      <rPr>
        <vertAlign val="superscript"/>
        <sz val="9"/>
        <rFont val="GHEA Grapalat"/>
        <family val="3"/>
      </rPr>
      <t xml:space="preserve"> </t>
    </r>
  </si>
  <si>
    <r>
      <t>Չափի միավորը</t>
    </r>
    <r>
      <rPr>
        <vertAlign val="superscript"/>
        <sz val="9"/>
        <rFont val="GHEA Grapalat"/>
        <family val="3"/>
      </rPr>
      <t xml:space="preserve"> </t>
    </r>
  </si>
  <si>
    <r>
      <t>Գործոնի կամ ռեսուրսի սպառման (ծախսման) մակարդակը</t>
    </r>
    <r>
      <rPr>
        <vertAlign val="superscript"/>
        <sz val="9"/>
        <rFont val="GHEA Grapalat"/>
        <family val="3"/>
      </rPr>
      <t xml:space="preserve"> </t>
    </r>
  </si>
  <si>
    <r>
      <t>Հիմնավորումներ/Պատճառներ</t>
    </r>
    <r>
      <rPr>
        <vertAlign val="superscript"/>
        <sz val="9"/>
        <rFont val="GHEA Grapalat"/>
        <family val="3"/>
      </rPr>
      <t xml:space="preserve"> </t>
    </r>
  </si>
  <si>
    <r>
      <t>Գնային և ոչ գնային գործոններ</t>
    </r>
    <r>
      <rPr>
        <sz val="9"/>
        <rFont val="Sylfaen"/>
        <family val="1"/>
      </rPr>
      <t>՝</t>
    </r>
  </si>
  <si>
    <t>Աղյուսակ 2. Ծախսերի ամփոփ հաշվարկը (առանց ծախսային խնայողությունների գծով առաջարկների ներառման)</t>
  </si>
  <si>
    <t>Ծախսային տարրերը</t>
  </si>
  <si>
    <t>Հաստիքային աշխատողների միջին տարեկան աշխատավարձը, հազ. դրամ</t>
  </si>
  <si>
    <t>Հաստիքային աշխատողների քանակ, մարդ</t>
  </si>
  <si>
    <t>X</t>
  </si>
  <si>
    <t>Աշխատողների աշխատավարձեր և հավելավճարներ</t>
  </si>
  <si>
    <t>Պարգևատրումներ, դրամական խրախուսումներ և հատուկ վճարներ</t>
  </si>
  <si>
    <t xml:space="preserve">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</si>
  <si>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</si>
  <si>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</si>
  <si>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</si>
  <si>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</si>
  <si>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Մեքենաների և սարքավորումների ընթացիկ նորոգում և պահպանում</t>
  </si>
  <si>
    <t>Տրանսպորտային նյութեր</t>
  </si>
  <si>
    <t>Հաստիքային աշխատողների միջին տարեկան պարգևատրումներ, դրամական խրախուսումներ և հատուկ վճարներ, հազ. դրամ</t>
  </si>
  <si>
    <t>Քաղաքացիական ծառայողների միջին տարեկան պարգևատրում, հազ.դրամ</t>
  </si>
  <si>
    <t>Քաղաքացիական ծառայողների քանակ, մարդ</t>
  </si>
  <si>
    <t>Էլեկտրաէներգայի միավորի սակագինը (ցերեկային), դրամ</t>
  </si>
  <si>
    <t>Սպառվող էլեկտրաէներգայի քանակը (ցերեկային), Կվ/ժ</t>
  </si>
  <si>
    <t>Էլեկտրաէներգայի միավորի  սակագինը (գիշերային), դրամ</t>
  </si>
  <si>
    <t>Սպառվող էլեկտրաէներգայի քանակը (գիշերային), Կվ/ժ</t>
  </si>
  <si>
    <t>Բնական գազի միավորի սակագինը, դրամ</t>
  </si>
  <si>
    <t>Սպառվող բնական գազի քանակը, խմ</t>
  </si>
  <si>
    <t>Սպառվող ջրամատակարարման և ջրահեռացման քանակը, խմ</t>
  </si>
  <si>
    <t>Ելքային տեղական զանգերի միավորի սակագինը (ցերեկային), դրամ</t>
  </si>
  <si>
    <t>Սպառվող ելքային տեղական զանգերի քանակը (ցերեկային), րոպե</t>
  </si>
  <si>
    <t>Դեպի բջջային ցանց ելքային զանգերի միավորի սակագինը (ցերեկային), դրամ</t>
  </si>
  <si>
    <t>Դեպի բջջային ցանց սպառվող ելքային զանգերի քանակը (ցերեկային), րոպե</t>
  </si>
  <si>
    <t>Դեպի միջազգային գոտի 1 ելքային զանգերի միավորի սակագինը (ցերեկային), դրամ</t>
  </si>
  <si>
    <t>Դեպի միջազգային գոտի 1 սպառվող ելքային զանգերի քանակը, րոպե</t>
  </si>
  <si>
    <t>Դեպի միջազգային գոտի 6 սպառվող ելքային զանգերի քանակը, րոպե</t>
  </si>
  <si>
    <t>Դեպի միջազգային գոտի 8 (ցերեկային սակագին) ելքային զանգերի միավորի սակագինը, դրամ</t>
  </si>
  <si>
    <t>Դեպի միջազգային գոտի 8 սպառվող ելքային զանգերի քանակը, րոպե</t>
  </si>
  <si>
    <t>Ծառայողական ավտոմեքենաների ապահովագրական ծախսեր, հազ.դրամ</t>
  </si>
  <si>
    <t>Ծառայողական գործուղումների գծով ծախսեր, հազ.դրամ</t>
  </si>
  <si>
    <t>Համակարգչային ծառայություններ, հազ.դրամ</t>
  </si>
  <si>
    <t>Տեղեկատվական ծառայություններ, հազ.դրամ</t>
  </si>
  <si>
    <t>Ներկայացուցչական  ծախսեր, հազ.դրամ</t>
  </si>
  <si>
    <t>Ընդհանուր բնույթի այլ ծառայություններ, հազ.դրամ</t>
  </si>
  <si>
    <t>Շենքերի և կառույցների ընթացիկ նորոգում և պահպանում, հազ.դրամ</t>
  </si>
  <si>
    <t>Ծառայողական ավտոմեքենաների քանակը, հատ</t>
  </si>
  <si>
    <t>Սարքավորումների ընթացիկ նորոգման և պահպանման ծախսեր, հազ.դրամ</t>
  </si>
  <si>
    <t>Գրասենյակային նյութեր և հագուստ, հազ.դրամ</t>
  </si>
  <si>
    <t>Վառելիքի /բենզինի/ մեկ լիտրի գինը, դրամ</t>
  </si>
  <si>
    <t>Վառելիքի /բենզինի/ քանակը, լիտր</t>
  </si>
  <si>
    <t>Տրանսպորտային նյութեր /անվադողեր/, հազ.դրամ</t>
  </si>
  <si>
    <t>-</t>
  </si>
  <si>
    <t>Կենցաղային և հանրային սննդի նյութեր, հազ.դրամ</t>
  </si>
  <si>
    <t>Սուբսիդիաներ ոչ ֆինանսական պետական կազմակերպություններին, հազ.դրամ</t>
  </si>
  <si>
    <t>Ընթացիկ դրամաշնորհներ միջազգային կազմակերպությունների, հազ.դրամ</t>
  </si>
  <si>
    <t>Այլ ընթացիկ դրամաշնորհներ, հազ.դրամ</t>
  </si>
  <si>
    <t>Այլ նպաստներ բյուջեից, հազ.դրամ</t>
  </si>
  <si>
    <t>Պարտադիր վճարներ, հազ.դրամ</t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</si>
  <si>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</si>
  <si>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</si>
  <si>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</si>
  <si>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Սպառվող ջրամատակարարման և ջրահեռացման միավորի սակագինը, դրամ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</si>
  <si>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  <r>
      <rPr>
        <sz val="8"/>
        <rFont val="GHEA Grapalat"/>
        <family val="3"/>
      </rPr>
      <t>,այդ թվում ըստ առանձին ծախսային տարրերի՝</t>
    </r>
  </si>
  <si>
    <t>Հանրային ծառայությունները կարգավորող հանձնաժողովի տեխնիկական հագեցվածության բարելավում</t>
  </si>
  <si>
    <t>Շարունակական բնույթի հայեցողական ծախսերին չդասվող միջոցառումներ</t>
  </si>
  <si>
    <t>Վարչական սարքավորումներ</t>
  </si>
  <si>
    <t>Համակարգիչների քանակը</t>
  </si>
  <si>
    <t>Համակարգչային այլ սարքավորումների քանակը</t>
  </si>
  <si>
    <t>Գրասենյակային գույքի քանակը</t>
  </si>
  <si>
    <t>Համակարգիչների միավորի միջին արժեքը</t>
  </si>
  <si>
    <t>Համակարգչային այլ սարքավորումների միավորի միջին արժեքը</t>
  </si>
  <si>
    <t>Գրասենյակային գույքի միավորի միջին արժեքը</t>
  </si>
  <si>
    <t>ոչ գնային</t>
  </si>
  <si>
    <t>«Պետական պաշտոններ և պետական ծառայության պաշտոններ զբաղեցնող անձանց վարձատրության մասին» ՀՀ օրենք, ՀՀ կառավարության 03.07.2014թ.  N737-Ն որոշում</t>
  </si>
  <si>
    <t>2023թ.</t>
  </si>
  <si>
    <t>2020թ. նկատմամբ 2021-2023թթ. գումարի նվազեցումը պայմանավորված է հանձնաժողովի հովացման և ջեռուցման համակարգի մասնակի նորացմամբ</t>
  </si>
  <si>
    <t>2021-2023թթ. գումարի ավելացումը մասնավորապես պայմանավորված է նրանով, որ հանձնաժողովի շենքը լուսավորող լամպերը փոխարինվում են տնտեսող լամպերով, որոնց արժեքն ավել է, սակայն ծառայում են ավելի երկար և դրանց փոխարինման արդյունքում կատարվում է էլ. էներգիայի տնտեսում , ինչպես նաև որոշակի ապրանքների գնման անհրաժեշտությամբ, որոնք նախատեսված չեն եղել 2019-2020թթ.</t>
  </si>
  <si>
    <t xml:space="preserve">2021-2023թթ. գումարի ավելացումը պայմանավորված է նրանով, որ նախատեսվում է ձեռք բերել Ա4 ֆորմատի առավել որակյալ թուղթ, ինչի օգտագործման արդյունքում  տպիչ սարքերն  առավել երկար անխափան կաշխատեն, ինչպես նաև որոշակի ապրանքների գնման անհրաժեշտությամբ, որոնք նախատեսված չեն եղել 2019-2020թթ. </t>
  </si>
  <si>
    <t>Կառավարչական ծառայություններ</t>
  </si>
  <si>
    <t>2019թ. նույնպես պլանավորվել է 500.0 հազ.դրամ, սակայն ծախս կատարելու անհրաժեշտություն չի առաջացել</t>
  </si>
  <si>
    <t>Գումարների տարբերությունները պայմանավորված են հանձնաժողովի յուրաքանչյուր տարվա բյուջեի փոփոխությամբ, քանի որ նշված գումարը կազմում է հանձնաժողովի բյուջեի 1%-ը և վճարվում հանրային ծառայությունների կարգավորվող ոլորտում սպառողների շահերը պաշտպանող, ՀՀ օրենսդրությանը համապատասխան գրանցված հասարակական կազմակերպություններին</t>
  </si>
  <si>
    <t>Համաձայն «Հանրային ծառայությունները կարգավորող մարմնի մասին» ՀՀ օրենքի 16-րդ հոդվածի՝ հանձնաժողովի պահպանման ծախսերում կարող է նախատեսվել աշխատողների սոցիալական ծրագրի իրականացման համար գումար, որի չափը հաստատվում է հանձնաժողովի որոշմամբ:</t>
  </si>
  <si>
    <t>Դեպի միջազգային գոտի 3 ելքային զանգերի միավորի սակագինը (ցերեկային)</t>
  </si>
  <si>
    <t>Դեպի միջազգային գոտի 3 սպառվող ելքային զանգերի քանակը</t>
  </si>
  <si>
    <t>Հավելավճարով ծառայության ելքային զանգերի միավորի սակագինը</t>
  </si>
  <si>
    <t>Հավելավճարով ծառայության սպառվող զանգերի քանակը</t>
  </si>
  <si>
    <t>2021-2023թթ. հեռախոսակապի ծառայությունները պլանավորվել են՝ հիմք ընդունելով ՀՀ հանրային ծառայությունները կարգավորող հանձնաժողովի կողմից 27.09.2018թ. N368Լ որոշմամբ հաստատված հեռախոսակապի ծառայությունների ամսական սահմանաչափերը և 2019թ. փաստացի ծախսը</t>
  </si>
  <si>
    <t>2021-2023թթ. Էներգետիկ ծառայությունների ծախսը պլանավորվել է՝ հիմք ընդունելով 2019թ. փաստացի ծախսը</t>
  </si>
  <si>
    <t>2021-2023թթ. կոմունալ ծառայությունները պլանավորվել են՝ հիմք ընդունելով 2019թ. փաստացի ծախսը</t>
  </si>
  <si>
    <t>2021-2023թթ. արտասահմանյան գործուղման ծախսը պլանավորվել է՝ ելնելով 2019թ. փաստացի ծախսից, ինչպես նաև այն հանգամանքից, որ աշխատանքային ծանրաբեռնվածության պատճառով 2019թ. ընթացքում նպատակահարմար չի եղել մասնակցելու միջազգային կառույցների կողմից կազմակերպվող մի շարք սեմինարների և այլ միջոցառումների, որոնց նախատեսվում է մասնակցել 2021-2023թթ. ընթացքում</t>
  </si>
  <si>
    <t xml:space="preserve">Աշխատավարձի ֆոնի ավելացումը պայմանավորված է  «Պետական պաշտոններ և  պետական ծառայության պաշտոններ զբաղեցնող անձանց վարձատրության մասին» օրենքի համաձայն ձևավորված  աշխատավարձի բնականոն աճով </t>
  </si>
  <si>
    <t>Քանի որ 2019թ. դեռևս առկա էր հանձնժողովի ներքին աուդիտի կառուցվածքային ստորաբաժանումը, այլ կազմակերպությունից ներքին աուդիտի ծառայությունների ձեռքբերման անհրաժեշտություն չի առաջացել և հետևաբար չի պլանավորվել նաև 2020թ. համար, սակայն ելնելով 2019թ. տարվա ավարտին նշված ստորաբաժանման գործունեության դադարեցումից՝ 2020թ. գնումների պլանում կատարվել է համապատասխան փոփոխություն և արտասահմանյան գործուղումների գծով ծախսերից 4200.0 հազ.դրամ վերաբաշվել է ներքին աուդիտի ծառայությունների ձեռքբերմանը:</t>
  </si>
  <si>
    <t>Հաշվի առնելով, որ հանձնաժողովի վարչական շենքը շահագործվում է 2003թ.-ից, անհրաժեշտություն է առաջանում որոշակի ընթացիկ վերանորոգման աշխատանքներ կատարելու՝ աշխատակազմի բնականոն գործունեությունն ապահովելու նպատակով</t>
  </si>
  <si>
    <t>2019թ. փաստ.</t>
  </si>
  <si>
    <t>2020թ. բյուջե</t>
  </si>
  <si>
    <t>Դեպի միջազգային գոտի 3 ելքային զանգերի միավորի սակագինը (ցերեկային), դրամ</t>
  </si>
  <si>
    <t>Հավելավճարով ծառայության ելքային զանգերի քանակը, րոպե</t>
  </si>
  <si>
    <t>Տրանսպորտային միջոցների ընթացիկ նորոգման և պահպանման ծախսեր, հազ.դրամ</t>
  </si>
  <si>
    <t>տեղային հեռախոսային ծառայություններ, հազ.դրամ</t>
  </si>
  <si>
    <t>Համացանցային էջի հոսթինգ ծառայություններ, հազ.դրամ</t>
  </si>
  <si>
    <t>փոստային ծառայություններ` կապված նամակների հետ, հազ.դրամ</t>
  </si>
  <si>
    <t>Հատուկ կապ, հազ.դրամ</t>
  </si>
  <si>
    <t>Տրանսպորտային միջոցների շահագործման այլ ծախսերն ու ծառայությունները</t>
  </si>
  <si>
    <t>2021-2023թթ. վառելիքի միավորի գնի ավելացումը պայմանավորված է այն հանգամանքով, որ 2020թ. այն պլանավորելով 2019թ.-ին կնքված գնման պայամանգրով նախատեսված գնով, հնարավոր չի եղել ձեռք բերել պրեմիում տեսակի բենզին, քանի որ վերջինիս համար հայտարարված մրցակցային ընթացակարգը 3 անգամ հայտարարվել է չկայացած՝ գնային առաջարկը նախահաշվային գինը գերազանցելու պատճառով, ուստի 2021-2023թթ. համար որպես նախահաշվային միավորի գին հիմք է ընդունվել նշված 3 ընթացակարգերի արդյունքում ներկայացված գնային առաջարկներից ամենացածրը: 2019թ.-ի նկատմամբ 2020թ.վառելիքի քանակի պակաս պլանավորումը պայմանավորված է 2020թ. տարեսկզբին վառելիքի կտրոնների մնացորդով, իսկ  2021-2023թթ. համար վառելիքը պլանավորվել է՝ ելնելով հանձնաժողովի համապատասխան որոշմամբ յուրաքանչյուր ծառայողական ավտոմեքենայի  համար սահմանված վառելիքի առավելագույն նորմայից: Տրանսպորտային միջոցների շահագործման համար ծախսերը ձևավորվել են՝ ելնելով ինչպես նախատեսված պարտադիր ծախսերի, այնպես էլ չնախատեսված այլ ծախսերի (ընթացիկ վերանորոգումների) հանրագումարից:</t>
  </si>
  <si>
    <t>Վարչական սարքավորումների գծով ծախսը պլանավորվել է՝ ելնելով վերջիններիս նորմատիվային օգտակար ծառայության ժամկետներից և շահագործվող սարքավորումների մաշվածությունից</t>
  </si>
  <si>
    <t>Հանրային ծառայությունները կարգավորող հանձնաժողովի տրանսպորտային միջոցներով ապահովվածության բարելավում</t>
  </si>
  <si>
    <t>Մարդատար ավտոմեքենաների քանակը</t>
  </si>
  <si>
    <t>Տրանսպորտային սարքավորումների գծով ծախսը պլանավորվել է՝ ելնելով ներկայումս շահագործվող ավտոմեքենաների մաշվածությունից, դրանցից 4-ը  սպառել է  նորմատիվային օգտակար ծառայության ժամկետը</t>
  </si>
  <si>
    <t>Տրանսպորտային սարքավորումներ</t>
  </si>
  <si>
    <t>Մարդատար ավտոմեքենաների միավորի միջին արժեքը</t>
  </si>
  <si>
    <t>Նախատեսվում են ձեռք բերել հանձնաժողովում առկա համակարգչային ծրագրերի ապահովման տարեկան սպասարկման ծառայություններ, հակավիրուսային ծրագրային փաթեթներ: 2020թ. պլանավորվել է ձեռք բերել ծրագրային ապահովման սպասարկման ծառայություն, որը  կծառայի նաև 2021-2023թթ. ընթացքում</t>
  </si>
  <si>
    <t xml:space="preserve">Համաձայն «Հանրային ծառայությունները կարգավորող մարմնի մասին» ՀՀ օրենք՝ի հանձնաժողովը  յուրաքանչյուր տարի մամուլում հրապարակում է նախորդ տարվա իր գործունեության հաշվետվությունը: 2019թ. Ձեռք են բերվել թերթերի բաժանորդագրության ծառայություններ, որոնք նախատեսված չեն 2020-2023թթ.-ին </t>
  </si>
  <si>
    <t>Նախատեսված է արխիվային ծառայությունների ձեռքբերման, ինչպես նաև գույքագրման արդյունքում հայտնաբերված դուրսգրման ենթակա գույքի գնահատման, տեղափոխման և ոչնչացման համար:  2019թ.գույքի դուրսգրման հետ կապված տեղափոխման և ոչնչացման ծախսեր կատարելու անհրաժեշտություն չի առաջացել</t>
  </si>
  <si>
    <t>Գումարը նախատեսված է էլեկտրոնային ստորագրությունների տարեկան սպասարկման համար, իսկ տարբերությունը պայմանավորված է  չնախատեսված դեպքերում էլեկտրոնային ստորագրելու իրավասություն ունեցող անձանց թվաքանակի կամ շրջանակի փոփոխությամբ պայմանավորված վերջիններիս էլ. ստորագրությունների ակտիվացման անհրաժեշտությամբ</t>
  </si>
  <si>
    <t>Հանձնաժողովը,  հանդիսանալով էներգետիկայի կարգավորողների տարածաշրջանային ասոցացիայի անդամ, յորաքանչյուր տարի վճարում է անդամավճար՝ 3500 Եվրոյին համարժեք դրամ, իսկ սկսած 2020թ.-ից՝ անդամակցելու է նաև  ջրի եվրոպական կարգավորողների ասոցիացիային (WAREG), հետևաբար 2021-2023թթ. պլանավորվել է նաև նշված անդամավճարը՝ 1857 Եվրո գումարի չափով: Քանի որ 2019թ. դեռևս հաստատված չէր WAREG-ին անդամակցելու որոշումը, ուստի 2020թ. համար նշված գումրը չի պլանավորվել, անհրաժեշտության դեպքում այն կվերաբաշխվի արտասահամանյան գործուղումների գծով նախատեսված ծախսերի հաշվին:</t>
  </si>
  <si>
    <t>Պալանավորվել է աղբահանության, ավտոմեքենաների տեխ.զննման համար, իսկ 2021-2023թթ.անհրաժեշտության դեպքում կկատարվեն դատական ծախսեր</t>
  </si>
  <si>
    <t>ՀՀ հանրային ծառայությունները կարգավորող հանձնաժողովի 19.07.2020թ. 221-Ն որոշում</t>
  </si>
  <si>
    <t>ՀՀ հանրային ծառայությունները կարգավորող հանձնաժողովի 20.11.2019թ. 429-Ն որոշում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</si>
</sst>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b/>
      <vertAlign val="superscript"/>
      <sz val="12"/>
      <name val="GHEA Grapalat"/>
      <family val="3"/>
    </font>
    <font>
      <sz val="1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vertAlign val="superscript"/>
      <sz val="9"/>
      <name val="GHEA Grapalat"/>
      <family val="3"/>
    </font>
    <font>
      <sz val="9"/>
      <name val="Sylfaen"/>
      <family val="1"/>
    </font>
    <font>
      <sz val="8"/>
      <name val="GHEA Grapalat"/>
      <family val="3"/>
    </font>
    <font>
      <i/>
      <sz val="8"/>
      <name val="GHEA Grapalat"/>
      <family val="3"/>
    </font>
    <font>
      <b/>
      <sz val="8"/>
      <name val="GHEA Grapalat"/>
      <family val="3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" fontId="10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opLeftCell="A13" zoomScaleNormal="100" workbookViewId="0">
      <selection activeCell="D19" sqref="D19"/>
    </sheetView>
  </sheetViews>
  <sheetFormatPr defaultRowHeight="15"/>
  <cols>
    <col min="1" max="1" width="40.42578125" style="3" customWidth="1"/>
    <col min="2" max="3" width="11.42578125" style="24" customWidth="1"/>
    <col min="4" max="4" width="15.85546875" style="3" customWidth="1"/>
    <col min="5" max="9" width="9.140625" style="3"/>
    <col min="10" max="10" width="44.85546875" style="4" customWidth="1"/>
    <col min="11" max="16384" width="9.140625" style="3"/>
  </cols>
  <sheetData>
    <row r="1" spans="1:10" ht="19.5">
      <c r="A1" s="1" t="s">
        <v>70</v>
      </c>
      <c r="B1" s="28"/>
      <c r="C1" s="28"/>
      <c r="D1" s="1"/>
      <c r="E1" s="1"/>
      <c r="F1" s="1"/>
      <c r="G1" s="1"/>
      <c r="H1" s="1"/>
      <c r="I1" s="1"/>
      <c r="J1" s="2"/>
    </row>
    <row r="2" spans="1:10" ht="17.25">
      <c r="A2" s="1"/>
      <c r="B2" s="28"/>
      <c r="C2" s="28"/>
      <c r="D2" s="1"/>
      <c r="E2" s="1"/>
      <c r="F2" s="1"/>
      <c r="G2" s="1"/>
      <c r="H2" s="1"/>
      <c r="I2" s="1"/>
      <c r="J2" s="2"/>
    </row>
    <row r="3" spans="1:10">
      <c r="A3" s="5" t="s">
        <v>0</v>
      </c>
      <c r="B3" s="53" t="s">
        <v>1</v>
      </c>
      <c r="C3" s="53"/>
      <c r="D3" s="53"/>
      <c r="E3" s="53"/>
      <c r="F3" s="53"/>
      <c r="G3" s="53"/>
    </row>
    <row r="4" spans="1:10">
      <c r="A4" s="5" t="s">
        <v>2</v>
      </c>
      <c r="B4" s="53" t="s">
        <v>3</v>
      </c>
      <c r="C4" s="53"/>
      <c r="D4" s="53"/>
      <c r="E4" s="53"/>
      <c r="F4" s="53"/>
      <c r="G4" s="53"/>
    </row>
    <row r="5" spans="1:10" ht="27.75" customHeight="1">
      <c r="A5" s="6" t="s">
        <v>4</v>
      </c>
      <c r="B5" s="53" t="s">
        <v>5</v>
      </c>
      <c r="C5" s="53"/>
      <c r="D5" s="53"/>
      <c r="E5" s="53"/>
      <c r="F5" s="53"/>
      <c r="G5" s="53"/>
    </row>
    <row r="6" spans="1:10">
      <c r="A6" s="8"/>
    </row>
    <row r="7" spans="1:10">
      <c r="A7" s="8" t="s">
        <v>6</v>
      </c>
    </row>
    <row r="8" spans="1:10" s="4" customFormat="1" ht="65.25" customHeight="1">
      <c r="A8" s="58" t="s">
        <v>7</v>
      </c>
      <c r="B8" s="27" t="s">
        <v>71</v>
      </c>
      <c r="C8" s="60" t="s">
        <v>72</v>
      </c>
      <c r="D8" s="58" t="s">
        <v>8</v>
      </c>
      <c r="E8" s="58" t="s">
        <v>73</v>
      </c>
      <c r="F8" s="58"/>
      <c r="G8" s="58"/>
      <c r="H8" s="58"/>
      <c r="I8" s="58"/>
      <c r="J8" s="58" t="s">
        <v>74</v>
      </c>
    </row>
    <row r="9" spans="1:10" s="4" customFormat="1" ht="38.25" customHeight="1">
      <c r="A9" s="58"/>
      <c r="B9" s="26"/>
      <c r="C9" s="61"/>
      <c r="D9" s="58"/>
      <c r="E9" s="35" t="s">
        <v>9</v>
      </c>
      <c r="F9" s="52" t="s">
        <v>10</v>
      </c>
      <c r="G9" s="35" t="s">
        <v>11</v>
      </c>
      <c r="H9" s="35" t="s">
        <v>12</v>
      </c>
      <c r="I9" s="35" t="s">
        <v>145</v>
      </c>
      <c r="J9" s="58"/>
    </row>
    <row r="10" spans="1:10">
      <c r="A10" s="59" t="s">
        <v>75</v>
      </c>
      <c r="B10" s="59"/>
      <c r="C10" s="59"/>
      <c r="D10" s="59"/>
      <c r="E10" s="59"/>
      <c r="F10" s="59"/>
      <c r="G10" s="59"/>
      <c r="H10" s="59"/>
      <c r="I10" s="59"/>
      <c r="J10" s="59"/>
    </row>
    <row r="11" spans="1:10" ht="183" customHeight="1">
      <c r="A11" s="9" t="s">
        <v>13</v>
      </c>
      <c r="B11" s="7" t="s">
        <v>14</v>
      </c>
      <c r="C11" s="7" t="s">
        <v>15</v>
      </c>
      <c r="D11" s="34" t="s">
        <v>144</v>
      </c>
      <c r="E11" s="37">
        <f>459972.8/E12</f>
        <v>3432.6328358208953</v>
      </c>
      <c r="F11" s="37">
        <f>481661.5/F12</f>
        <v>3594.4888059701493</v>
      </c>
      <c r="G11" s="37">
        <f>487011.2/G12</f>
        <v>3634.4119402985075</v>
      </c>
      <c r="H11" s="37">
        <f>490944.1/H12</f>
        <v>3663.7619402985074</v>
      </c>
      <c r="I11" s="37">
        <f>494631/I12</f>
        <v>3691.2761194029849</v>
      </c>
      <c r="J11" s="54" t="s">
        <v>161</v>
      </c>
    </row>
    <row r="12" spans="1:10" ht="57.75" customHeight="1">
      <c r="A12" s="9" t="s">
        <v>17</v>
      </c>
      <c r="B12" s="7" t="s">
        <v>18</v>
      </c>
      <c r="C12" s="7" t="s">
        <v>19</v>
      </c>
      <c r="D12" s="11" t="s">
        <v>20</v>
      </c>
      <c r="E12" s="10">
        <v>134</v>
      </c>
      <c r="F12" s="10">
        <v>134</v>
      </c>
      <c r="G12" s="10">
        <v>134</v>
      </c>
      <c r="H12" s="10">
        <v>134</v>
      </c>
      <c r="I12" s="10">
        <v>134</v>
      </c>
      <c r="J12" s="54"/>
    </row>
    <row r="13" spans="1:10" ht="77.25" customHeight="1">
      <c r="A13" s="9" t="s">
        <v>21</v>
      </c>
      <c r="B13" s="7" t="s">
        <v>14</v>
      </c>
      <c r="C13" s="7" t="s">
        <v>15</v>
      </c>
      <c r="D13" s="11" t="s">
        <v>22</v>
      </c>
      <c r="E13" s="37">
        <f>117844.8/E14</f>
        <v>879.43880597014925</v>
      </c>
      <c r="F13" s="37">
        <f>135979.2/F14</f>
        <v>1014.7701492537315</v>
      </c>
      <c r="G13" s="37">
        <f>137500.4/G14</f>
        <v>1026.1223880597015</v>
      </c>
      <c r="H13" s="37">
        <f>138611.5/H14</f>
        <v>1034.4141791044776</v>
      </c>
      <c r="I13" s="37">
        <f>139647.3/I14</f>
        <v>1042.1440298507462</v>
      </c>
      <c r="J13" s="55" t="s">
        <v>23</v>
      </c>
    </row>
    <row r="14" spans="1:10" ht="31.5" customHeight="1">
      <c r="A14" s="12" t="s">
        <v>17</v>
      </c>
      <c r="B14" s="7" t="s">
        <v>18</v>
      </c>
      <c r="C14" s="7" t="s">
        <v>19</v>
      </c>
      <c r="D14" s="11" t="s">
        <v>20</v>
      </c>
      <c r="E14" s="10">
        <v>134</v>
      </c>
      <c r="F14" s="10">
        <v>134</v>
      </c>
      <c r="G14" s="10">
        <v>134</v>
      </c>
      <c r="H14" s="10">
        <v>134</v>
      </c>
      <c r="I14" s="10">
        <v>134</v>
      </c>
      <c r="J14" s="56"/>
    </row>
    <row r="15" spans="1:10" ht="133.5" customHeight="1">
      <c r="A15" s="9" t="s">
        <v>24</v>
      </c>
      <c r="B15" s="7" t="s">
        <v>14</v>
      </c>
      <c r="C15" s="7" t="s">
        <v>15</v>
      </c>
      <c r="D15" s="11" t="s">
        <v>16</v>
      </c>
      <c r="E15" s="37">
        <f>34647/E16</f>
        <v>333.14423076923077</v>
      </c>
      <c r="F15" s="37">
        <f>34406.6/F16</f>
        <v>330.8326923076923</v>
      </c>
      <c r="G15" s="37">
        <f>34558.3/G16</f>
        <v>332.29134615384618</v>
      </c>
      <c r="H15" s="37">
        <f>34822.5/H16</f>
        <v>334.83173076923077</v>
      </c>
      <c r="I15" s="37">
        <f>35192.8/I16</f>
        <v>338.39230769230772</v>
      </c>
      <c r="J15" s="54" t="s">
        <v>25</v>
      </c>
    </row>
    <row r="16" spans="1:10" ht="48" customHeight="1">
      <c r="A16" s="9" t="s">
        <v>26</v>
      </c>
      <c r="B16" s="7" t="s">
        <v>18</v>
      </c>
      <c r="C16" s="7" t="s">
        <v>19</v>
      </c>
      <c r="D16" s="11" t="s">
        <v>20</v>
      </c>
      <c r="E16" s="10">
        <v>104</v>
      </c>
      <c r="F16" s="10">
        <v>104</v>
      </c>
      <c r="G16" s="10">
        <v>104</v>
      </c>
      <c r="H16" s="10">
        <v>104</v>
      </c>
      <c r="I16" s="10">
        <v>104</v>
      </c>
      <c r="J16" s="54"/>
    </row>
    <row r="17" spans="1:10" ht="86.25" customHeight="1">
      <c r="A17" s="9" t="s">
        <v>27</v>
      </c>
      <c r="B17" s="7" t="s">
        <v>14</v>
      </c>
      <c r="C17" s="7" t="s">
        <v>28</v>
      </c>
      <c r="D17" s="11" t="s">
        <v>29</v>
      </c>
      <c r="E17" s="44">
        <v>44.98</v>
      </c>
      <c r="F17" s="44">
        <v>44.98</v>
      </c>
      <c r="G17" s="44">
        <v>44.98</v>
      </c>
      <c r="H17" s="44">
        <v>44.98</v>
      </c>
      <c r="I17" s="44">
        <v>44.98</v>
      </c>
      <c r="J17" s="55" t="s">
        <v>158</v>
      </c>
    </row>
    <row r="18" spans="1:10" ht="33" customHeight="1">
      <c r="A18" s="9" t="s">
        <v>30</v>
      </c>
      <c r="B18" s="7" t="s">
        <v>31</v>
      </c>
      <c r="C18" s="7" t="s">
        <v>32</v>
      </c>
      <c r="D18" s="11" t="s">
        <v>33</v>
      </c>
      <c r="E18" s="44">
        <f>175320-13560+13380</f>
        <v>175140</v>
      </c>
      <c r="F18" s="44">
        <v>196000</v>
      </c>
      <c r="G18" s="44">
        <v>189000</v>
      </c>
      <c r="H18" s="44">
        <v>189000</v>
      </c>
      <c r="I18" s="44">
        <v>189000</v>
      </c>
      <c r="J18" s="57"/>
    </row>
    <row r="19" spans="1:10" ht="86.25" customHeight="1">
      <c r="A19" s="9" t="s">
        <v>34</v>
      </c>
      <c r="B19" s="7" t="s">
        <v>14</v>
      </c>
      <c r="C19" s="7" t="s">
        <v>28</v>
      </c>
      <c r="D19" s="11" t="s">
        <v>29</v>
      </c>
      <c r="E19" s="44">
        <v>34.979999999999997</v>
      </c>
      <c r="F19" s="44">
        <v>34.979999999999997</v>
      </c>
      <c r="G19" s="44">
        <v>34.979999999999997</v>
      </c>
      <c r="H19" s="44">
        <v>34.979999999999997</v>
      </c>
      <c r="I19" s="44">
        <v>34.979999999999997</v>
      </c>
      <c r="J19" s="57"/>
    </row>
    <row r="20" spans="1:10" ht="38.25" customHeight="1">
      <c r="A20" s="9" t="s">
        <v>35</v>
      </c>
      <c r="B20" s="7" t="s">
        <v>18</v>
      </c>
      <c r="C20" s="7" t="s">
        <v>32</v>
      </c>
      <c r="D20" s="11" t="s">
        <v>20</v>
      </c>
      <c r="E20" s="44">
        <f>43260-3420+2880</f>
        <v>42720</v>
      </c>
      <c r="F20" s="44">
        <v>48140</v>
      </c>
      <c r="G20" s="44">
        <v>42850</v>
      </c>
      <c r="H20" s="44">
        <v>42850</v>
      </c>
      <c r="I20" s="44">
        <v>42850</v>
      </c>
      <c r="J20" s="57"/>
    </row>
    <row r="21" spans="1:10" ht="86.25" customHeight="1">
      <c r="A21" s="9" t="s">
        <v>36</v>
      </c>
      <c r="B21" s="7" t="s">
        <v>14</v>
      </c>
      <c r="C21" s="7" t="s">
        <v>28</v>
      </c>
      <c r="D21" s="51" t="s">
        <v>187</v>
      </c>
      <c r="E21" s="44">
        <v>139</v>
      </c>
      <c r="F21" s="44">
        <v>139</v>
      </c>
      <c r="G21" s="44">
        <v>139</v>
      </c>
      <c r="H21" s="44">
        <v>139</v>
      </c>
      <c r="I21" s="44">
        <v>139</v>
      </c>
      <c r="J21" s="57"/>
    </row>
    <row r="22" spans="1:10" ht="38.25" customHeight="1">
      <c r="A22" s="9" t="s">
        <v>37</v>
      </c>
      <c r="B22" s="7" t="s">
        <v>18</v>
      </c>
      <c r="C22" s="7" t="s">
        <v>38</v>
      </c>
      <c r="D22" s="11" t="s">
        <v>20</v>
      </c>
      <c r="E22" s="44">
        <v>13684</v>
      </c>
      <c r="F22" s="44">
        <v>13670</v>
      </c>
      <c r="G22" s="44">
        <v>13670</v>
      </c>
      <c r="H22" s="44">
        <v>13670</v>
      </c>
      <c r="I22" s="44">
        <v>13670</v>
      </c>
      <c r="J22" s="56"/>
    </row>
    <row r="23" spans="1:10" ht="86.25" customHeight="1">
      <c r="A23" s="9" t="s">
        <v>39</v>
      </c>
      <c r="B23" s="7" t="s">
        <v>14</v>
      </c>
      <c r="C23" s="7" t="s">
        <v>28</v>
      </c>
      <c r="D23" s="51" t="s">
        <v>188</v>
      </c>
      <c r="E23" s="44">
        <f>153+27</f>
        <v>180</v>
      </c>
      <c r="F23" s="44">
        <f>153+27</f>
        <v>180</v>
      </c>
      <c r="G23" s="44">
        <f>153+27</f>
        <v>180</v>
      </c>
      <c r="H23" s="44">
        <f>153+27</f>
        <v>180</v>
      </c>
      <c r="I23" s="44">
        <f>153+27</f>
        <v>180</v>
      </c>
      <c r="J23" s="55" t="s">
        <v>159</v>
      </c>
    </row>
    <row r="24" spans="1:10" ht="33" customHeight="1">
      <c r="A24" s="9" t="s">
        <v>40</v>
      </c>
      <c r="B24" s="7" t="s">
        <v>18</v>
      </c>
      <c r="C24" s="7" t="s">
        <v>38</v>
      </c>
      <c r="D24" s="11" t="s">
        <v>20</v>
      </c>
      <c r="E24" s="44">
        <v>881</v>
      </c>
      <c r="F24" s="44">
        <v>1390</v>
      </c>
      <c r="G24" s="44">
        <v>1100</v>
      </c>
      <c r="H24" s="44">
        <v>1100</v>
      </c>
      <c r="I24" s="44">
        <v>1100</v>
      </c>
      <c r="J24" s="56"/>
    </row>
    <row r="25" spans="1:10" ht="33" customHeight="1">
      <c r="A25" s="9" t="s">
        <v>41</v>
      </c>
      <c r="B25" s="7" t="s">
        <v>14</v>
      </c>
      <c r="C25" s="7" t="s">
        <v>28</v>
      </c>
      <c r="D25" s="11" t="s">
        <v>20</v>
      </c>
      <c r="E25" s="44">
        <v>5</v>
      </c>
      <c r="F25" s="44">
        <v>5</v>
      </c>
      <c r="G25" s="44">
        <v>5</v>
      </c>
      <c r="H25" s="44">
        <v>5</v>
      </c>
      <c r="I25" s="44">
        <v>5</v>
      </c>
      <c r="J25" s="54" t="s">
        <v>157</v>
      </c>
    </row>
    <row r="26" spans="1:10" ht="33" customHeight="1">
      <c r="A26" s="9" t="s">
        <v>42</v>
      </c>
      <c r="B26" s="7" t="s">
        <v>18</v>
      </c>
      <c r="C26" s="7" t="s">
        <v>43</v>
      </c>
      <c r="D26" s="11" t="s">
        <v>20</v>
      </c>
      <c r="E26" s="44">
        <v>10885</v>
      </c>
      <c r="F26" s="44">
        <v>35000</v>
      </c>
      <c r="G26" s="44">
        <v>21800</v>
      </c>
      <c r="H26" s="44">
        <v>21800</v>
      </c>
      <c r="I26" s="44">
        <v>21800</v>
      </c>
      <c r="J26" s="54"/>
    </row>
    <row r="27" spans="1:10" ht="33" customHeight="1">
      <c r="A27" s="9" t="s">
        <v>44</v>
      </c>
      <c r="B27" s="7" t="s">
        <v>14</v>
      </c>
      <c r="C27" s="7" t="s">
        <v>28</v>
      </c>
      <c r="D27" s="11" t="s">
        <v>20</v>
      </c>
      <c r="E27" s="44">
        <v>36</v>
      </c>
      <c r="F27" s="44">
        <v>36</v>
      </c>
      <c r="G27" s="44">
        <v>36</v>
      </c>
      <c r="H27" s="44">
        <v>36</v>
      </c>
      <c r="I27" s="44">
        <v>36</v>
      </c>
      <c r="J27" s="54"/>
    </row>
    <row r="28" spans="1:10" ht="33" customHeight="1">
      <c r="A28" s="9" t="s">
        <v>45</v>
      </c>
      <c r="B28" s="7" t="s">
        <v>18</v>
      </c>
      <c r="C28" s="7" t="s">
        <v>43</v>
      </c>
      <c r="D28" s="11" t="s">
        <v>20</v>
      </c>
      <c r="E28" s="44">
        <v>17367</v>
      </c>
      <c r="F28" s="44">
        <v>59000</v>
      </c>
      <c r="G28" s="44">
        <v>35000</v>
      </c>
      <c r="H28" s="44">
        <v>35000</v>
      </c>
      <c r="I28" s="44">
        <v>35000</v>
      </c>
      <c r="J28" s="54"/>
    </row>
    <row r="29" spans="1:10" ht="33.75" customHeight="1">
      <c r="A29" s="9" t="s">
        <v>46</v>
      </c>
      <c r="B29" s="7" t="s">
        <v>14</v>
      </c>
      <c r="C29" s="7" t="s">
        <v>28</v>
      </c>
      <c r="D29" s="11" t="s">
        <v>20</v>
      </c>
      <c r="E29" s="44">
        <v>192</v>
      </c>
      <c r="F29" s="44">
        <v>192</v>
      </c>
      <c r="G29" s="44">
        <v>192</v>
      </c>
      <c r="H29" s="44">
        <v>192</v>
      </c>
      <c r="I29" s="44">
        <v>192</v>
      </c>
      <c r="J29" s="54"/>
    </row>
    <row r="30" spans="1:10" ht="33.75" customHeight="1">
      <c r="A30" s="9" t="s">
        <v>47</v>
      </c>
      <c r="B30" s="7" t="s">
        <v>18</v>
      </c>
      <c r="C30" s="7" t="s">
        <v>43</v>
      </c>
      <c r="D30" s="11" t="s">
        <v>20</v>
      </c>
      <c r="E30" s="44">
        <v>280.29000000000002</v>
      </c>
      <c r="F30" s="44">
        <v>1900</v>
      </c>
      <c r="G30" s="44">
        <v>560</v>
      </c>
      <c r="H30" s="44">
        <v>560</v>
      </c>
      <c r="I30" s="44">
        <v>560</v>
      </c>
      <c r="J30" s="54"/>
    </row>
    <row r="31" spans="1:10" ht="33.75" customHeight="1">
      <c r="A31" s="39" t="s">
        <v>153</v>
      </c>
      <c r="B31" s="7" t="s">
        <v>14</v>
      </c>
      <c r="C31" s="7" t="s">
        <v>28</v>
      </c>
      <c r="D31" s="11" t="s">
        <v>20</v>
      </c>
      <c r="E31" s="44">
        <v>216</v>
      </c>
      <c r="F31" s="44">
        <v>216</v>
      </c>
      <c r="G31" s="44">
        <v>216</v>
      </c>
      <c r="H31" s="44">
        <v>216</v>
      </c>
      <c r="I31" s="44">
        <v>216</v>
      </c>
      <c r="J31" s="54"/>
    </row>
    <row r="32" spans="1:10" ht="33.75" customHeight="1">
      <c r="A32" s="39" t="s">
        <v>154</v>
      </c>
      <c r="B32" s="7" t="s">
        <v>18</v>
      </c>
      <c r="C32" s="7" t="s">
        <v>43</v>
      </c>
      <c r="D32" s="11" t="s">
        <v>20</v>
      </c>
      <c r="E32" s="44">
        <v>0.11</v>
      </c>
      <c r="F32" s="44">
        <v>10</v>
      </c>
      <c r="G32" s="44">
        <v>5</v>
      </c>
      <c r="H32" s="44">
        <v>5</v>
      </c>
      <c r="I32" s="44">
        <v>5</v>
      </c>
      <c r="J32" s="54"/>
    </row>
    <row r="33" spans="1:10" ht="42.75" customHeight="1">
      <c r="A33" s="39" t="s">
        <v>48</v>
      </c>
      <c r="B33" s="7" t="s">
        <v>14</v>
      </c>
      <c r="C33" s="7" t="s">
        <v>28</v>
      </c>
      <c r="D33" s="11" t="s">
        <v>20</v>
      </c>
      <c r="E33" s="44">
        <v>344</v>
      </c>
      <c r="F33" s="44">
        <v>344</v>
      </c>
      <c r="G33" s="44">
        <v>344</v>
      </c>
      <c r="H33" s="44">
        <v>344</v>
      </c>
      <c r="I33" s="44">
        <v>344</v>
      </c>
      <c r="J33" s="54"/>
    </row>
    <row r="34" spans="1:10" ht="30" customHeight="1">
      <c r="A34" s="9" t="s">
        <v>49</v>
      </c>
      <c r="B34" s="7" t="s">
        <v>18</v>
      </c>
      <c r="C34" s="7" t="s">
        <v>43</v>
      </c>
      <c r="D34" s="11" t="s">
        <v>20</v>
      </c>
      <c r="E34" s="44">
        <v>18.82</v>
      </c>
      <c r="F34" s="44">
        <v>100</v>
      </c>
      <c r="G34" s="44">
        <v>40</v>
      </c>
      <c r="H34" s="44">
        <v>40</v>
      </c>
      <c r="I34" s="44">
        <v>40</v>
      </c>
      <c r="J34" s="54"/>
    </row>
    <row r="35" spans="1:10" ht="36.75" customHeight="1">
      <c r="A35" s="39" t="s">
        <v>155</v>
      </c>
      <c r="B35" s="7" t="s">
        <v>14</v>
      </c>
      <c r="C35" s="7" t="s">
        <v>28</v>
      </c>
      <c r="D35" s="11" t="s">
        <v>20</v>
      </c>
      <c r="E35" s="44">
        <v>580</v>
      </c>
      <c r="F35" s="44">
        <v>580</v>
      </c>
      <c r="G35" s="44">
        <v>580</v>
      </c>
      <c r="H35" s="44">
        <v>580</v>
      </c>
      <c r="I35" s="44">
        <v>580</v>
      </c>
      <c r="J35" s="54"/>
    </row>
    <row r="36" spans="1:10" ht="31.5" customHeight="1">
      <c r="A36" s="39" t="s">
        <v>156</v>
      </c>
      <c r="B36" s="7" t="s">
        <v>18</v>
      </c>
      <c r="C36" s="7" t="s">
        <v>43</v>
      </c>
      <c r="D36" s="11" t="s">
        <v>20</v>
      </c>
      <c r="E36" s="44">
        <v>6.89</v>
      </c>
      <c r="F36" s="44">
        <v>60</v>
      </c>
      <c r="G36" s="44">
        <v>15</v>
      </c>
      <c r="H36" s="44">
        <v>15</v>
      </c>
      <c r="I36" s="44">
        <v>15</v>
      </c>
      <c r="J36" s="54"/>
    </row>
    <row r="37" spans="1:10" ht="86.25" customHeight="1">
      <c r="A37" s="9" t="s">
        <v>50</v>
      </c>
      <c r="B37" s="7" t="s">
        <v>14</v>
      </c>
      <c r="C37" s="7" t="s">
        <v>28</v>
      </c>
      <c r="D37" s="11" t="s">
        <v>20</v>
      </c>
      <c r="E37" s="10">
        <v>363.99</v>
      </c>
      <c r="F37" s="10">
        <v>363.99</v>
      </c>
      <c r="G37" s="10">
        <v>397</v>
      </c>
      <c r="H37" s="10">
        <v>397</v>
      </c>
      <c r="I37" s="10">
        <v>397</v>
      </c>
      <c r="J37" s="54" t="s">
        <v>174</v>
      </c>
    </row>
    <row r="38" spans="1:10" ht="86.25" customHeight="1">
      <c r="A38" s="9" t="s">
        <v>51</v>
      </c>
      <c r="B38" s="7" t="s">
        <v>18</v>
      </c>
      <c r="C38" s="7" t="s">
        <v>52</v>
      </c>
      <c r="D38" s="11" t="s">
        <v>20</v>
      </c>
      <c r="E38" s="10">
        <v>24850</v>
      </c>
      <c r="F38" s="10">
        <v>19390</v>
      </c>
      <c r="G38" s="10">
        <v>23520</v>
      </c>
      <c r="H38" s="10">
        <v>23520</v>
      </c>
      <c r="I38" s="10">
        <v>23520</v>
      </c>
      <c r="J38" s="54"/>
    </row>
    <row r="39" spans="1:10" ht="76.5" customHeight="1">
      <c r="A39" s="42" t="s">
        <v>173</v>
      </c>
      <c r="B39" s="7" t="s">
        <v>14</v>
      </c>
      <c r="C39" s="7" t="s">
        <v>53</v>
      </c>
      <c r="D39" s="11" t="s">
        <v>20</v>
      </c>
      <c r="E39" s="10">
        <f>2387.3+387+113.6+258.2</f>
        <v>3146.1</v>
      </c>
      <c r="F39" s="10">
        <f>3345.5+130+364+192.9</f>
        <v>4032.4</v>
      </c>
      <c r="G39" s="37">
        <f>3345+364+105+180</f>
        <v>3994</v>
      </c>
      <c r="H39" s="37">
        <f>3345+364+105+180</f>
        <v>3994</v>
      </c>
      <c r="I39" s="37">
        <f>3345+364+105+180</f>
        <v>3994</v>
      </c>
      <c r="J39" s="54"/>
    </row>
    <row r="40" spans="1:10" ht="78.75" customHeight="1">
      <c r="A40" s="9" t="s">
        <v>54</v>
      </c>
      <c r="B40" s="7" t="s">
        <v>18</v>
      </c>
      <c r="C40" s="7" t="s">
        <v>55</v>
      </c>
      <c r="D40" s="11" t="s">
        <v>20</v>
      </c>
      <c r="E40" s="10">
        <v>12</v>
      </c>
      <c r="F40" s="44">
        <v>11</v>
      </c>
      <c r="G40" s="10">
        <v>11</v>
      </c>
      <c r="H40" s="10">
        <v>11</v>
      </c>
      <c r="I40" s="10">
        <v>11</v>
      </c>
      <c r="J40" s="54"/>
    </row>
    <row r="41" spans="1:10" ht="124.5" customHeight="1">
      <c r="A41" s="9" t="s">
        <v>56</v>
      </c>
      <c r="B41" s="7" t="s">
        <v>14</v>
      </c>
      <c r="C41" s="7" t="s">
        <v>53</v>
      </c>
      <c r="D41" s="11" t="s">
        <v>20</v>
      </c>
      <c r="E41" s="10">
        <v>18939.599999999999</v>
      </c>
      <c r="F41" s="10">
        <f>38277.1</f>
        <v>38277.1</v>
      </c>
      <c r="G41" s="10">
        <v>22047.8</v>
      </c>
      <c r="H41" s="10">
        <v>26183.4</v>
      </c>
      <c r="I41" s="10">
        <v>27477.9</v>
      </c>
      <c r="J41" s="45" t="s">
        <v>160</v>
      </c>
    </row>
    <row r="42" spans="1:10" ht="105" customHeight="1">
      <c r="A42" s="9" t="s">
        <v>57</v>
      </c>
      <c r="B42" s="7" t="s">
        <v>14</v>
      </c>
      <c r="C42" s="7" t="s">
        <v>15</v>
      </c>
      <c r="D42" s="11" t="s">
        <v>33</v>
      </c>
      <c r="E42" s="10">
        <v>2738</v>
      </c>
      <c r="F42" s="10">
        <v>3027</v>
      </c>
      <c r="G42" s="10">
        <v>2688</v>
      </c>
      <c r="H42" s="10">
        <v>2688</v>
      </c>
      <c r="I42" s="10">
        <v>2688</v>
      </c>
      <c r="J42" s="51" t="s">
        <v>181</v>
      </c>
    </row>
    <row r="43" spans="1:10" ht="106.5" customHeight="1">
      <c r="A43" s="9" t="s">
        <v>58</v>
      </c>
      <c r="B43" s="7" t="s">
        <v>14</v>
      </c>
      <c r="C43" s="7" t="s">
        <v>15</v>
      </c>
      <c r="D43" s="11" t="s">
        <v>33</v>
      </c>
      <c r="E43" s="10">
        <v>679.7</v>
      </c>
      <c r="F43" s="10">
        <v>360</v>
      </c>
      <c r="G43" s="10">
        <v>340</v>
      </c>
      <c r="H43" s="10">
        <v>340</v>
      </c>
      <c r="I43" s="10">
        <v>340</v>
      </c>
      <c r="J43" s="51" t="s">
        <v>182</v>
      </c>
    </row>
    <row r="44" spans="1:10" ht="174" customHeight="1">
      <c r="A44" s="39" t="s">
        <v>149</v>
      </c>
      <c r="B44" s="7" t="s">
        <v>14</v>
      </c>
      <c r="C44" s="7" t="s">
        <v>15</v>
      </c>
      <c r="D44" s="38" t="s">
        <v>33</v>
      </c>
      <c r="E44" s="10"/>
      <c r="F44" s="10"/>
      <c r="G44" s="10">
        <v>4200</v>
      </c>
      <c r="H44" s="10">
        <v>4200</v>
      </c>
      <c r="I44" s="10">
        <v>4200</v>
      </c>
      <c r="J44" s="41" t="s">
        <v>162</v>
      </c>
    </row>
    <row r="45" spans="1:10" ht="47.25" customHeight="1">
      <c r="A45" s="9" t="s">
        <v>59</v>
      </c>
      <c r="B45" s="7" t="s">
        <v>14</v>
      </c>
      <c r="C45" s="7" t="s">
        <v>15</v>
      </c>
      <c r="D45" s="11" t="s">
        <v>33</v>
      </c>
      <c r="E45" s="10">
        <v>141.1</v>
      </c>
      <c r="F45" s="10">
        <v>500</v>
      </c>
      <c r="G45" s="10">
        <v>500</v>
      </c>
      <c r="H45" s="10">
        <v>500</v>
      </c>
      <c r="I45" s="10">
        <v>500</v>
      </c>
      <c r="J45" s="38" t="s">
        <v>150</v>
      </c>
    </row>
    <row r="46" spans="1:10" ht="102.75" customHeight="1">
      <c r="A46" s="9" t="s">
        <v>60</v>
      </c>
      <c r="B46" s="7" t="s">
        <v>14</v>
      </c>
      <c r="C46" s="7" t="s">
        <v>15</v>
      </c>
      <c r="D46" s="11" t="s">
        <v>20</v>
      </c>
      <c r="E46" s="10">
        <v>449.6</v>
      </c>
      <c r="F46" s="10">
        <v>524</v>
      </c>
      <c r="G46" s="10">
        <v>524</v>
      </c>
      <c r="H46" s="10">
        <v>524</v>
      </c>
      <c r="I46" s="10">
        <v>524</v>
      </c>
      <c r="J46" s="51" t="s">
        <v>183</v>
      </c>
    </row>
    <row r="47" spans="1:10" ht="91.5" customHeight="1">
      <c r="A47" s="9" t="s">
        <v>61</v>
      </c>
      <c r="B47" s="7" t="s">
        <v>14</v>
      </c>
      <c r="C47" s="7" t="s">
        <v>15</v>
      </c>
      <c r="D47" s="11" t="s">
        <v>20</v>
      </c>
      <c r="E47" s="10">
        <v>120</v>
      </c>
      <c r="F47" s="10">
        <v>2000</v>
      </c>
      <c r="G47" s="10">
        <v>800</v>
      </c>
      <c r="H47" s="10">
        <v>800</v>
      </c>
      <c r="I47" s="10">
        <v>800</v>
      </c>
      <c r="J47" s="41" t="s">
        <v>163</v>
      </c>
    </row>
    <row r="48" spans="1:10" ht="63.75" customHeight="1">
      <c r="A48" s="9" t="s">
        <v>62</v>
      </c>
      <c r="B48" s="7" t="s">
        <v>14</v>
      </c>
      <c r="C48" s="7" t="s">
        <v>15</v>
      </c>
      <c r="D48" s="11" t="s">
        <v>33</v>
      </c>
      <c r="E48" s="10">
        <v>1466.7</v>
      </c>
      <c r="F48" s="10">
        <v>2150</v>
      </c>
      <c r="G48" s="10">
        <v>1800</v>
      </c>
      <c r="H48" s="10">
        <v>1800</v>
      </c>
      <c r="I48" s="10">
        <v>1800</v>
      </c>
      <c r="J48" s="34" t="s">
        <v>146</v>
      </c>
    </row>
    <row r="49" spans="1:10" ht="107.25" customHeight="1">
      <c r="A49" s="9" t="s">
        <v>63</v>
      </c>
      <c r="B49" s="7" t="s">
        <v>14</v>
      </c>
      <c r="C49" s="7" t="s">
        <v>15</v>
      </c>
      <c r="D49" s="11" t="s">
        <v>20</v>
      </c>
      <c r="E49" s="10">
        <v>3643.1</v>
      </c>
      <c r="F49" s="10">
        <v>3814.9</v>
      </c>
      <c r="G49" s="10">
        <v>4834.3</v>
      </c>
      <c r="H49" s="10">
        <v>4834.3</v>
      </c>
      <c r="I49" s="10">
        <v>4834.3</v>
      </c>
      <c r="J49" s="36" t="s">
        <v>148</v>
      </c>
    </row>
    <row r="50" spans="1:10" ht="129" customHeight="1">
      <c r="A50" s="9" t="s">
        <v>64</v>
      </c>
      <c r="B50" s="7" t="s">
        <v>14</v>
      </c>
      <c r="C50" s="7" t="s">
        <v>15</v>
      </c>
      <c r="D50" s="11" t="s">
        <v>20</v>
      </c>
      <c r="E50" s="10">
        <v>1513.1</v>
      </c>
      <c r="F50" s="10">
        <v>1792.9</v>
      </c>
      <c r="G50" s="10">
        <v>2484.8000000000002</v>
      </c>
      <c r="H50" s="10">
        <v>2484.8000000000002</v>
      </c>
      <c r="I50" s="10">
        <v>2484.8000000000002</v>
      </c>
      <c r="J50" s="51" t="s">
        <v>147</v>
      </c>
    </row>
    <row r="51" spans="1:10" ht="128.25" customHeight="1">
      <c r="A51" s="9" t="s">
        <v>65</v>
      </c>
      <c r="B51" s="7" t="s">
        <v>14</v>
      </c>
      <c r="C51" s="7" t="s">
        <v>15</v>
      </c>
      <c r="D51" s="11" t="s">
        <v>20</v>
      </c>
      <c r="E51" s="10">
        <v>42</v>
      </c>
      <c r="F51" s="10">
        <v>60</v>
      </c>
      <c r="G51" s="10">
        <v>60</v>
      </c>
      <c r="H51" s="10">
        <v>60</v>
      </c>
      <c r="I51" s="10">
        <v>60</v>
      </c>
      <c r="J51" s="51" t="s">
        <v>184</v>
      </c>
    </row>
    <row r="52" spans="1:10" ht="198" customHeight="1">
      <c r="A52" s="9" t="s">
        <v>66</v>
      </c>
      <c r="B52" s="7" t="s">
        <v>14</v>
      </c>
      <c r="C52" s="7" t="s">
        <v>15</v>
      </c>
      <c r="D52" s="11" t="s">
        <v>20</v>
      </c>
      <c r="E52" s="10">
        <v>1937.8</v>
      </c>
      <c r="F52" s="10">
        <v>2000</v>
      </c>
      <c r="G52" s="10">
        <v>2900</v>
      </c>
      <c r="H52" s="10">
        <v>2900</v>
      </c>
      <c r="I52" s="10">
        <v>2900</v>
      </c>
      <c r="J52" s="51" t="s">
        <v>185</v>
      </c>
    </row>
    <row r="53" spans="1:10" ht="117.75" customHeight="1">
      <c r="A53" s="9" t="s">
        <v>67</v>
      </c>
      <c r="B53" s="7" t="s">
        <v>14</v>
      </c>
      <c r="C53" s="29"/>
      <c r="D53" s="11" t="s">
        <v>22</v>
      </c>
      <c r="E53" s="10">
        <v>7988.6</v>
      </c>
      <c r="F53" s="10">
        <v>8429.1</v>
      </c>
      <c r="G53" s="10">
        <v>8522.7000000000007</v>
      </c>
      <c r="H53" s="10">
        <v>8591.5</v>
      </c>
      <c r="I53" s="10">
        <v>8656</v>
      </c>
      <c r="J53" s="38" t="s">
        <v>151</v>
      </c>
    </row>
    <row r="54" spans="1:10" ht="92.25" customHeight="1">
      <c r="A54" s="9" t="s">
        <v>68</v>
      </c>
      <c r="B54" s="7" t="s">
        <v>14</v>
      </c>
      <c r="C54" s="29"/>
      <c r="D54" s="11" t="s">
        <v>22</v>
      </c>
      <c r="E54" s="10">
        <v>92368.4</v>
      </c>
      <c r="F54" s="10">
        <v>94176.7</v>
      </c>
      <c r="G54" s="10">
        <v>93780</v>
      </c>
      <c r="H54" s="10">
        <v>93780</v>
      </c>
      <c r="I54" s="10">
        <v>93780</v>
      </c>
      <c r="J54" s="38" t="s">
        <v>152</v>
      </c>
    </row>
    <row r="55" spans="1:10" ht="61.5" customHeight="1">
      <c r="A55" s="9" t="s">
        <v>69</v>
      </c>
      <c r="B55" s="7" t="s">
        <v>14</v>
      </c>
      <c r="C55" s="29"/>
      <c r="D55" s="11" t="s">
        <v>20</v>
      </c>
      <c r="E55" s="10">
        <v>278.8</v>
      </c>
      <c r="F55" s="10">
        <v>300</v>
      </c>
      <c r="G55" s="10">
        <v>500</v>
      </c>
      <c r="H55" s="10">
        <v>500</v>
      </c>
      <c r="I55" s="10">
        <v>500</v>
      </c>
      <c r="J55" s="45" t="s">
        <v>186</v>
      </c>
    </row>
  </sheetData>
  <mergeCells count="16">
    <mergeCell ref="A8:A9"/>
    <mergeCell ref="J13:J14"/>
    <mergeCell ref="J15:J16"/>
    <mergeCell ref="A10:J10"/>
    <mergeCell ref="J11:J12"/>
    <mergeCell ref="C8:C9"/>
    <mergeCell ref="D8:D9"/>
    <mergeCell ref="E8:I8"/>
    <mergeCell ref="J8:J9"/>
    <mergeCell ref="B5:G5"/>
    <mergeCell ref="B4:G4"/>
    <mergeCell ref="B3:G3"/>
    <mergeCell ref="J37:J40"/>
    <mergeCell ref="J25:J36"/>
    <mergeCell ref="J23:J24"/>
    <mergeCell ref="J17:J22"/>
  </mergeCells>
  <pageMargins left="0.31496062992125984" right="0.31496062992125984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29"/>
  <sheetViews>
    <sheetView workbookViewId="0">
      <pane xSplit="1" ySplit="4" topLeftCell="EK5" activePane="bottomRight" state="frozen"/>
      <selection pane="topRight" activeCell="B1" sqref="B1"/>
      <selection pane="bottomLeft" activeCell="A5" sqref="A5"/>
      <selection pane="bottomRight" activeCell="EX18" sqref="EX18"/>
    </sheetView>
  </sheetViews>
  <sheetFormatPr defaultRowHeight="15"/>
  <cols>
    <col min="1" max="1" width="36.85546875" style="3" customWidth="1"/>
    <col min="2" max="6" width="7.42578125" style="3" customWidth="1"/>
    <col min="7" max="11" width="6.5703125" style="3" customWidth="1"/>
    <col min="12" max="16" width="7" style="3" customWidth="1"/>
    <col min="17" max="26" width="5.7109375" style="3" customWidth="1"/>
    <col min="27" max="31" width="6" style="3" customWidth="1"/>
    <col min="32" max="32" width="8.42578125" style="3" customWidth="1"/>
    <col min="33" max="36" width="8.85546875" style="3" customWidth="1"/>
    <col min="37" max="41" width="6.5703125" style="3" customWidth="1"/>
    <col min="42" max="46" width="7.85546875" style="3" customWidth="1"/>
    <col min="47" max="51" width="5.42578125" style="3" customWidth="1"/>
    <col min="52" max="56" width="7.85546875" style="3" customWidth="1"/>
    <col min="57" max="61" width="5.5703125" style="3" customWidth="1"/>
    <col min="62" max="66" width="6.28515625" style="3" customWidth="1"/>
    <col min="67" max="71" width="5.85546875" style="3" customWidth="1"/>
    <col min="72" max="76" width="7.7109375" style="3" customWidth="1"/>
    <col min="77" max="81" width="5.85546875" style="3" customWidth="1"/>
    <col min="82" max="86" width="9.140625" style="3"/>
    <col min="87" max="91" width="5.7109375" style="3" customWidth="1"/>
    <col min="92" max="96" width="6.140625" style="3" customWidth="1"/>
    <col min="97" max="101" width="6.28515625" style="3" customWidth="1"/>
    <col min="102" max="106" width="5.5703125" style="3" customWidth="1"/>
    <col min="107" max="111" width="7.140625" style="3" customWidth="1"/>
    <col min="112" max="116" width="5.140625" style="3" customWidth="1"/>
    <col min="117" max="121" width="6.28515625" style="3" customWidth="1"/>
    <col min="122" max="126" width="4.28515625" style="3" customWidth="1"/>
    <col min="127" max="127" width="6.7109375" style="3" customWidth="1"/>
    <col min="128" max="131" width="6" style="3" customWidth="1"/>
    <col min="132" max="132" width="6.7109375" style="3" customWidth="1"/>
    <col min="133" max="136" width="6" style="3" customWidth="1"/>
    <col min="137" max="146" width="4.28515625" style="3" customWidth="1"/>
    <col min="147" max="151" width="7" style="3" customWidth="1"/>
    <col min="152" max="156" width="8.28515625" style="3" customWidth="1"/>
    <col min="157" max="161" width="6.42578125" style="3" customWidth="1"/>
    <col min="162" max="166" width="6.140625" style="3" customWidth="1"/>
    <col min="167" max="176" width="6.7109375" style="3" customWidth="1"/>
    <col min="177" max="181" width="6.28515625" style="3" customWidth="1"/>
    <col min="182" max="186" width="6.85546875" style="3" customWidth="1"/>
    <col min="187" max="191" width="7.140625" style="3" customWidth="1"/>
    <col min="192" max="196" width="5.140625" style="3" customWidth="1"/>
    <col min="197" max="198" width="7.5703125" style="3" customWidth="1"/>
    <col min="199" max="199" width="6.85546875" style="3" customWidth="1"/>
    <col min="200" max="201" width="7.5703125" style="3" customWidth="1"/>
    <col min="202" max="206" width="7.42578125" style="3" customWidth="1"/>
    <col min="207" max="211" width="7.140625" style="3" customWidth="1"/>
    <col min="212" max="216" width="7" style="3" customWidth="1"/>
    <col min="217" max="221" width="5.7109375" style="3" customWidth="1"/>
    <col min="222" max="226" width="7.28515625" style="3" customWidth="1"/>
    <col min="227" max="231" width="5.42578125" style="3" customWidth="1"/>
    <col min="232" max="236" width="6.7109375" style="3" customWidth="1"/>
    <col min="237" max="241" width="7.28515625" style="3" customWidth="1"/>
    <col min="242" max="246" width="7.85546875" style="3" customWidth="1"/>
    <col min="247" max="251" width="7" style="3" customWidth="1"/>
    <col min="252" max="252" width="10.140625" style="3" bestFit="1" customWidth="1"/>
    <col min="253" max="16384" width="9.140625" style="3"/>
  </cols>
  <sheetData>
    <row r="1" spans="1:256">
      <c r="A1" s="8" t="s">
        <v>76</v>
      </c>
    </row>
    <row r="2" spans="1:256" ht="62.25" customHeight="1">
      <c r="A2" s="63" t="s">
        <v>77</v>
      </c>
      <c r="B2" s="62" t="s">
        <v>78</v>
      </c>
      <c r="C2" s="62"/>
      <c r="D2" s="62"/>
      <c r="E2" s="62"/>
      <c r="F2" s="62"/>
      <c r="G2" s="62" t="s">
        <v>79</v>
      </c>
      <c r="H2" s="62"/>
      <c r="I2" s="62"/>
      <c r="J2" s="62"/>
      <c r="K2" s="62"/>
      <c r="L2" s="62" t="s">
        <v>90</v>
      </c>
      <c r="M2" s="62"/>
      <c r="N2" s="62"/>
      <c r="O2" s="62"/>
      <c r="P2" s="62"/>
      <c r="Q2" s="62" t="s">
        <v>91</v>
      </c>
      <c r="R2" s="62"/>
      <c r="S2" s="62"/>
      <c r="T2" s="62"/>
      <c r="U2" s="62"/>
      <c r="V2" s="62" t="s">
        <v>92</v>
      </c>
      <c r="W2" s="62"/>
      <c r="X2" s="62"/>
      <c r="Y2" s="62"/>
      <c r="Z2" s="62"/>
      <c r="AA2" s="62" t="s">
        <v>93</v>
      </c>
      <c r="AB2" s="62"/>
      <c r="AC2" s="62"/>
      <c r="AD2" s="62"/>
      <c r="AE2" s="62"/>
      <c r="AF2" s="62" t="s">
        <v>94</v>
      </c>
      <c r="AG2" s="62"/>
      <c r="AH2" s="62"/>
      <c r="AI2" s="62"/>
      <c r="AJ2" s="62"/>
      <c r="AK2" s="62" t="s">
        <v>95</v>
      </c>
      <c r="AL2" s="62"/>
      <c r="AM2" s="62"/>
      <c r="AN2" s="62"/>
      <c r="AO2" s="62"/>
      <c r="AP2" s="62" t="s">
        <v>96</v>
      </c>
      <c r="AQ2" s="62"/>
      <c r="AR2" s="62"/>
      <c r="AS2" s="62"/>
      <c r="AT2" s="62"/>
      <c r="AU2" s="62" t="s">
        <v>97</v>
      </c>
      <c r="AV2" s="62"/>
      <c r="AW2" s="62"/>
      <c r="AX2" s="62"/>
      <c r="AY2" s="62"/>
      <c r="AZ2" s="62" t="s">
        <v>98</v>
      </c>
      <c r="BA2" s="62"/>
      <c r="BB2" s="62"/>
      <c r="BC2" s="62"/>
      <c r="BD2" s="62"/>
      <c r="BE2" s="62" t="s">
        <v>132</v>
      </c>
      <c r="BF2" s="62"/>
      <c r="BG2" s="62"/>
      <c r="BH2" s="62"/>
      <c r="BI2" s="62"/>
      <c r="BJ2" s="62" t="s">
        <v>99</v>
      </c>
      <c r="BK2" s="62"/>
      <c r="BL2" s="62"/>
      <c r="BM2" s="62"/>
      <c r="BN2" s="62"/>
      <c r="BO2" s="62" t="s">
        <v>100</v>
      </c>
      <c r="BP2" s="62"/>
      <c r="BQ2" s="62"/>
      <c r="BR2" s="62"/>
      <c r="BS2" s="62"/>
      <c r="BT2" s="62" t="s">
        <v>101</v>
      </c>
      <c r="BU2" s="62"/>
      <c r="BV2" s="62"/>
      <c r="BW2" s="62"/>
      <c r="BX2" s="62"/>
      <c r="BY2" s="62" t="s">
        <v>102</v>
      </c>
      <c r="BZ2" s="62"/>
      <c r="CA2" s="62"/>
      <c r="CB2" s="62"/>
      <c r="CC2" s="62"/>
      <c r="CD2" s="62" t="s">
        <v>103</v>
      </c>
      <c r="CE2" s="62"/>
      <c r="CF2" s="62"/>
      <c r="CG2" s="62"/>
      <c r="CH2" s="62"/>
      <c r="CI2" s="62" t="s">
        <v>104</v>
      </c>
      <c r="CJ2" s="62"/>
      <c r="CK2" s="62"/>
      <c r="CL2" s="62"/>
      <c r="CM2" s="62"/>
      <c r="CN2" s="62" t="s">
        <v>105</v>
      </c>
      <c r="CO2" s="62"/>
      <c r="CP2" s="62"/>
      <c r="CQ2" s="62"/>
      <c r="CR2" s="62"/>
      <c r="CS2" s="62" t="s">
        <v>166</v>
      </c>
      <c r="CT2" s="62"/>
      <c r="CU2" s="62"/>
      <c r="CV2" s="62"/>
      <c r="CW2" s="62"/>
      <c r="CX2" s="62" t="s">
        <v>106</v>
      </c>
      <c r="CY2" s="62"/>
      <c r="CZ2" s="62"/>
      <c r="DA2" s="62"/>
      <c r="DB2" s="62"/>
      <c r="DC2" s="62" t="s">
        <v>107</v>
      </c>
      <c r="DD2" s="62"/>
      <c r="DE2" s="62"/>
      <c r="DF2" s="62"/>
      <c r="DG2" s="62"/>
      <c r="DH2" s="62" t="s">
        <v>108</v>
      </c>
      <c r="DI2" s="62"/>
      <c r="DJ2" s="62"/>
      <c r="DK2" s="62"/>
      <c r="DL2" s="62"/>
      <c r="DM2" s="62" t="s">
        <v>155</v>
      </c>
      <c r="DN2" s="62"/>
      <c r="DO2" s="62"/>
      <c r="DP2" s="62"/>
      <c r="DQ2" s="62"/>
      <c r="DR2" s="62" t="s">
        <v>167</v>
      </c>
      <c r="DS2" s="62"/>
      <c r="DT2" s="62"/>
      <c r="DU2" s="62"/>
      <c r="DV2" s="62"/>
      <c r="DW2" s="62" t="s">
        <v>169</v>
      </c>
      <c r="DX2" s="62"/>
      <c r="DY2" s="62"/>
      <c r="DZ2" s="62"/>
      <c r="EA2" s="62"/>
      <c r="EB2" s="62" t="s">
        <v>172</v>
      </c>
      <c r="EC2" s="62"/>
      <c r="ED2" s="62"/>
      <c r="EE2" s="62"/>
      <c r="EF2" s="62"/>
      <c r="EG2" s="62" t="s">
        <v>170</v>
      </c>
      <c r="EH2" s="62"/>
      <c r="EI2" s="62"/>
      <c r="EJ2" s="62"/>
      <c r="EK2" s="62"/>
      <c r="EL2" s="62" t="s">
        <v>171</v>
      </c>
      <c r="EM2" s="62"/>
      <c r="EN2" s="62"/>
      <c r="EO2" s="62"/>
      <c r="EP2" s="62"/>
      <c r="EQ2" s="62" t="s">
        <v>109</v>
      </c>
      <c r="ER2" s="62"/>
      <c r="ES2" s="62"/>
      <c r="ET2" s="62"/>
      <c r="EU2" s="62"/>
      <c r="EV2" s="62" t="s">
        <v>110</v>
      </c>
      <c r="EW2" s="62"/>
      <c r="EX2" s="62"/>
      <c r="EY2" s="62"/>
      <c r="EZ2" s="62"/>
      <c r="FA2" s="62" t="s">
        <v>111</v>
      </c>
      <c r="FB2" s="62"/>
      <c r="FC2" s="62"/>
      <c r="FD2" s="62"/>
      <c r="FE2" s="62"/>
      <c r="FF2" s="62" t="s">
        <v>112</v>
      </c>
      <c r="FG2" s="62"/>
      <c r="FH2" s="62"/>
      <c r="FI2" s="62"/>
      <c r="FJ2" s="62"/>
      <c r="FK2" s="62" t="s">
        <v>149</v>
      </c>
      <c r="FL2" s="62"/>
      <c r="FM2" s="62"/>
      <c r="FN2" s="62"/>
      <c r="FO2" s="62"/>
      <c r="FP2" s="62" t="s">
        <v>113</v>
      </c>
      <c r="FQ2" s="62"/>
      <c r="FR2" s="62"/>
      <c r="FS2" s="62"/>
      <c r="FT2" s="62"/>
      <c r="FU2" s="62" t="s">
        <v>114</v>
      </c>
      <c r="FV2" s="62"/>
      <c r="FW2" s="62"/>
      <c r="FX2" s="62"/>
      <c r="FY2" s="62"/>
      <c r="FZ2" s="62" t="s">
        <v>115</v>
      </c>
      <c r="GA2" s="62"/>
      <c r="GB2" s="62"/>
      <c r="GC2" s="62"/>
      <c r="GD2" s="62"/>
      <c r="GE2" s="62" t="s">
        <v>168</v>
      </c>
      <c r="GF2" s="62"/>
      <c r="GG2" s="62"/>
      <c r="GH2" s="62"/>
      <c r="GI2" s="62"/>
      <c r="GJ2" s="62" t="s">
        <v>116</v>
      </c>
      <c r="GK2" s="62"/>
      <c r="GL2" s="62"/>
      <c r="GM2" s="62"/>
      <c r="GN2" s="62"/>
      <c r="GO2" s="62" t="s">
        <v>117</v>
      </c>
      <c r="GP2" s="62"/>
      <c r="GQ2" s="62"/>
      <c r="GR2" s="62"/>
      <c r="GS2" s="62"/>
      <c r="GT2" s="62" t="s">
        <v>118</v>
      </c>
      <c r="GU2" s="62"/>
      <c r="GV2" s="62"/>
      <c r="GW2" s="62"/>
      <c r="GX2" s="62"/>
      <c r="GY2" s="62" t="s">
        <v>119</v>
      </c>
      <c r="GZ2" s="62"/>
      <c r="HA2" s="62"/>
      <c r="HB2" s="62"/>
      <c r="HC2" s="62"/>
      <c r="HD2" s="62" t="s">
        <v>120</v>
      </c>
      <c r="HE2" s="62"/>
      <c r="HF2" s="62"/>
      <c r="HG2" s="62"/>
      <c r="HH2" s="62"/>
      <c r="HI2" s="62" t="s">
        <v>121</v>
      </c>
      <c r="HJ2" s="62"/>
      <c r="HK2" s="62"/>
      <c r="HL2" s="62"/>
      <c r="HM2" s="62"/>
      <c r="HN2" s="62" t="s">
        <v>123</v>
      </c>
      <c r="HO2" s="62"/>
      <c r="HP2" s="62"/>
      <c r="HQ2" s="62"/>
      <c r="HR2" s="62"/>
      <c r="HS2" s="62" t="s">
        <v>124</v>
      </c>
      <c r="HT2" s="62"/>
      <c r="HU2" s="62"/>
      <c r="HV2" s="62"/>
      <c r="HW2" s="62"/>
      <c r="HX2" s="62" t="s">
        <v>125</v>
      </c>
      <c r="HY2" s="62"/>
      <c r="HZ2" s="62"/>
      <c r="IA2" s="62"/>
      <c r="IB2" s="62"/>
      <c r="IC2" s="62" t="s">
        <v>126</v>
      </c>
      <c r="ID2" s="62"/>
      <c r="IE2" s="62"/>
      <c r="IF2" s="62"/>
      <c r="IG2" s="62"/>
      <c r="IH2" s="62" t="s">
        <v>127</v>
      </c>
      <c r="II2" s="62"/>
      <c r="IJ2" s="62"/>
      <c r="IK2" s="62"/>
      <c r="IL2" s="62"/>
      <c r="IM2" s="62" t="s">
        <v>128</v>
      </c>
      <c r="IN2" s="62"/>
      <c r="IO2" s="62"/>
      <c r="IP2" s="62"/>
      <c r="IQ2" s="62"/>
      <c r="IR2" s="64" t="s">
        <v>131</v>
      </c>
      <c r="IS2" s="64"/>
      <c r="IT2" s="64"/>
      <c r="IU2" s="64"/>
      <c r="IV2" s="64"/>
    </row>
    <row r="3" spans="1:256" ht="60">
      <c r="A3" s="63"/>
      <c r="B3" s="13" t="s">
        <v>164</v>
      </c>
      <c r="C3" s="13" t="s">
        <v>165</v>
      </c>
      <c r="D3" s="13" t="s">
        <v>11</v>
      </c>
      <c r="E3" s="13" t="s">
        <v>12</v>
      </c>
      <c r="F3" s="13" t="s">
        <v>145</v>
      </c>
      <c r="G3" s="13" t="s">
        <v>164</v>
      </c>
      <c r="H3" s="13" t="s">
        <v>165</v>
      </c>
      <c r="I3" s="13" t="s">
        <v>11</v>
      </c>
      <c r="J3" s="13" t="s">
        <v>12</v>
      </c>
      <c r="K3" s="13" t="s">
        <v>145</v>
      </c>
      <c r="L3" s="13" t="s">
        <v>164</v>
      </c>
      <c r="M3" s="13" t="s">
        <v>165</v>
      </c>
      <c r="N3" s="13" t="s">
        <v>11</v>
      </c>
      <c r="O3" s="13" t="s">
        <v>12</v>
      </c>
      <c r="P3" s="13" t="s">
        <v>145</v>
      </c>
      <c r="Q3" s="13" t="s">
        <v>164</v>
      </c>
      <c r="R3" s="13" t="s">
        <v>165</v>
      </c>
      <c r="S3" s="13" t="s">
        <v>11</v>
      </c>
      <c r="T3" s="13" t="s">
        <v>12</v>
      </c>
      <c r="U3" s="13" t="s">
        <v>145</v>
      </c>
      <c r="V3" s="13" t="s">
        <v>164</v>
      </c>
      <c r="W3" s="13" t="s">
        <v>165</v>
      </c>
      <c r="X3" s="13" t="s">
        <v>11</v>
      </c>
      <c r="Y3" s="13" t="s">
        <v>12</v>
      </c>
      <c r="Z3" s="13" t="s">
        <v>145</v>
      </c>
      <c r="AA3" s="13" t="s">
        <v>164</v>
      </c>
      <c r="AB3" s="13" t="s">
        <v>165</v>
      </c>
      <c r="AC3" s="13" t="s">
        <v>11</v>
      </c>
      <c r="AD3" s="13" t="s">
        <v>12</v>
      </c>
      <c r="AE3" s="13" t="s">
        <v>145</v>
      </c>
      <c r="AF3" s="13" t="s">
        <v>164</v>
      </c>
      <c r="AG3" s="13" t="s">
        <v>165</v>
      </c>
      <c r="AH3" s="13" t="s">
        <v>11</v>
      </c>
      <c r="AI3" s="13" t="s">
        <v>12</v>
      </c>
      <c r="AJ3" s="13" t="s">
        <v>145</v>
      </c>
      <c r="AK3" s="13" t="s">
        <v>164</v>
      </c>
      <c r="AL3" s="13" t="s">
        <v>165</v>
      </c>
      <c r="AM3" s="13" t="s">
        <v>11</v>
      </c>
      <c r="AN3" s="13" t="s">
        <v>12</v>
      </c>
      <c r="AO3" s="13" t="s">
        <v>145</v>
      </c>
      <c r="AP3" s="13" t="s">
        <v>164</v>
      </c>
      <c r="AQ3" s="13" t="s">
        <v>165</v>
      </c>
      <c r="AR3" s="13" t="s">
        <v>11</v>
      </c>
      <c r="AS3" s="13" t="s">
        <v>12</v>
      </c>
      <c r="AT3" s="13" t="s">
        <v>145</v>
      </c>
      <c r="AU3" s="13" t="s">
        <v>164</v>
      </c>
      <c r="AV3" s="13" t="s">
        <v>165</v>
      </c>
      <c r="AW3" s="13" t="s">
        <v>11</v>
      </c>
      <c r="AX3" s="13" t="s">
        <v>12</v>
      </c>
      <c r="AY3" s="13" t="s">
        <v>145</v>
      </c>
      <c r="AZ3" s="13" t="s">
        <v>164</v>
      </c>
      <c r="BA3" s="13" t="s">
        <v>165</v>
      </c>
      <c r="BB3" s="13" t="s">
        <v>11</v>
      </c>
      <c r="BC3" s="13" t="s">
        <v>12</v>
      </c>
      <c r="BD3" s="13" t="s">
        <v>145</v>
      </c>
      <c r="BE3" s="13" t="s">
        <v>164</v>
      </c>
      <c r="BF3" s="13" t="s">
        <v>165</v>
      </c>
      <c r="BG3" s="13" t="s">
        <v>11</v>
      </c>
      <c r="BH3" s="13" t="s">
        <v>12</v>
      </c>
      <c r="BI3" s="13" t="s">
        <v>145</v>
      </c>
      <c r="BJ3" s="13" t="s">
        <v>164</v>
      </c>
      <c r="BK3" s="13" t="s">
        <v>165</v>
      </c>
      <c r="BL3" s="13" t="s">
        <v>11</v>
      </c>
      <c r="BM3" s="13" t="s">
        <v>12</v>
      </c>
      <c r="BN3" s="13" t="s">
        <v>145</v>
      </c>
      <c r="BO3" s="13" t="s">
        <v>164</v>
      </c>
      <c r="BP3" s="13" t="s">
        <v>165</v>
      </c>
      <c r="BQ3" s="13" t="s">
        <v>11</v>
      </c>
      <c r="BR3" s="13" t="s">
        <v>12</v>
      </c>
      <c r="BS3" s="13" t="s">
        <v>145</v>
      </c>
      <c r="BT3" s="13" t="s">
        <v>164</v>
      </c>
      <c r="BU3" s="13" t="s">
        <v>165</v>
      </c>
      <c r="BV3" s="13" t="s">
        <v>11</v>
      </c>
      <c r="BW3" s="13" t="s">
        <v>12</v>
      </c>
      <c r="BX3" s="13" t="s">
        <v>145</v>
      </c>
      <c r="BY3" s="13" t="s">
        <v>164</v>
      </c>
      <c r="BZ3" s="13" t="s">
        <v>165</v>
      </c>
      <c r="CA3" s="13" t="s">
        <v>11</v>
      </c>
      <c r="CB3" s="13" t="s">
        <v>12</v>
      </c>
      <c r="CC3" s="13" t="s">
        <v>145</v>
      </c>
      <c r="CD3" s="13" t="s">
        <v>164</v>
      </c>
      <c r="CE3" s="13" t="s">
        <v>165</v>
      </c>
      <c r="CF3" s="13" t="s">
        <v>11</v>
      </c>
      <c r="CG3" s="13" t="s">
        <v>12</v>
      </c>
      <c r="CH3" s="13" t="s">
        <v>145</v>
      </c>
      <c r="CI3" s="13" t="s">
        <v>164</v>
      </c>
      <c r="CJ3" s="13" t="s">
        <v>165</v>
      </c>
      <c r="CK3" s="13" t="s">
        <v>11</v>
      </c>
      <c r="CL3" s="13" t="s">
        <v>12</v>
      </c>
      <c r="CM3" s="13" t="s">
        <v>145</v>
      </c>
      <c r="CN3" s="13" t="s">
        <v>164</v>
      </c>
      <c r="CO3" s="13" t="s">
        <v>165</v>
      </c>
      <c r="CP3" s="13" t="s">
        <v>11</v>
      </c>
      <c r="CQ3" s="13" t="s">
        <v>12</v>
      </c>
      <c r="CR3" s="13" t="s">
        <v>145</v>
      </c>
      <c r="CS3" s="13" t="s">
        <v>164</v>
      </c>
      <c r="CT3" s="13" t="s">
        <v>165</v>
      </c>
      <c r="CU3" s="13" t="s">
        <v>11</v>
      </c>
      <c r="CV3" s="13" t="s">
        <v>12</v>
      </c>
      <c r="CW3" s="13" t="s">
        <v>145</v>
      </c>
      <c r="CX3" s="13" t="s">
        <v>164</v>
      </c>
      <c r="CY3" s="13" t="s">
        <v>165</v>
      </c>
      <c r="CZ3" s="13" t="s">
        <v>11</v>
      </c>
      <c r="DA3" s="13" t="s">
        <v>12</v>
      </c>
      <c r="DB3" s="13" t="s">
        <v>145</v>
      </c>
      <c r="DC3" s="13" t="s">
        <v>164</v>
      </c>
      <c r="DD3" s="13" t="s">
        <v>165</v>
      </c>
      <c r="DE3" s="13" t="s">
        <v>11</v>
      </c>
      <c r="DF3" s="13" t="s">
        <v>12</v>
      </c>
      <c r="DG3" s="13" t="s">
        <v>145</v>
      </c>
      <c r="DH3" s="13" t="s">
        <v>164</v>
      </c>
      <c r="DI3" s="13" t="s">
        <v>165</v>
      </c>
      <c r="DJ3" s="13" t="s">
        <v>11</v>
      </c>
      <c r="DK3" s="13" t="s">
        <v>12</v>
      </c>
      <c r="DL3" s="13" t="s">
        <v>145</v>
      </c>
      <c r="DM3" s="13" t="s">
        <v>164</v>
      </c>
      <c r="DN3" s="13" t="s">
        <v>165</v>
      </c>
      <c r="DO3" s="13" t="s">
        <v>11</v>
      </c>
      <c r="DP3" s="13" t="s">
        <v>12</v>
      </c>
      <c r="DQ3" s="13" t="s">
        <v>145</v>
      </c>
      <c r="DR3" s="13" t="s">
        <v>164</v>
      </c>
      <c r="DS3" s="13" t="s">
        <v>165</v>
      </c>
      <c r="DT3" s="13" t="s">
        <v>11</v>
      </c>
      <c r="DU3" s="13" t="s">
        <v>12</v>
      </c>
      <c r="DV3" s="13" t="s">
        <v>145</v>
      </c>
      <c r="DW3" s="13" t="s">
        <v>164</v>
      </c>
      <c r="DX3" s="13" t="s">
        <v>165</v>
      </c>
      <c r="DY3" s="13" t="s">
        <v>11</v>
      </c>
      <c r="DZ3" s="13" t="s">
        <v>12</v>
      </c>
      <c r="EA3" s="13" t="s">
        <v>145</v>
      </c>
      <c r="EB3" s="13" t="s">
        <v>164</v>
      </c>
      <c r="EC3" s="13" t="s">
        <v>165</v>
      </c>
      <c r="ED3" s="13" t="s">
        <v>11</v>
      </c>
      <c r="EE3" s="13" t="s">
        <v>12</v>
      </c>
      <c r="EF3" s="13" t="s">
        <v>145</v>
      </c>
      <c r="EG3" s="13" t="s">
        <v>164</v>
      </c>
      <c r="EH3" s="13" t="s">
        <v>165</v>
      </c>
      <c r="EI3" s="13" t="s">
        <v>11</v>
      </c>
      <c r="EJ3" s="13" t="s">
        <v>12</v>
      </c>
      <c r="EK3" s="13" t="s">
        <v>145</v>
      </c>
      <c r="EL3" s="13" t="s">
        <v>164</v>
      </c>
      <c r="EM3" s="13" t="s">
        <v>165</v>
      </c>
      <c r="EN3" s="13" t="s">
        <v>11</v>
      </c>
      <c r="EO3" s="13" t="s">
        <v>12</v>
      </c>
      <c r="EP3" s="13" t="s">
        <v>145</v>
      </c>
      <c r="EQ3" s="13" t="s">
        <v>164</v>
      </c>
      <c r="ER3" s="13" t="s">
        <v>165</v>
      </c>
      <c r="ES3" s="13" t="s">
        <v>11</v>
      </c>
      <c r="ET3" s="13" t="s">
        <v>12</v>
      </c>
      <c r="EU3" s="13" t="s">
        <v>145</v>
      </c>
      <c r="EV3" s="13" t="s">
        <v>164</v>
      </c>
      <c r="EW3" s="13" t="s">
        <v>165</v>
      </c>
      <c r="EX3" s="13" t="s">
        <v>11</v>
      </c>
      <c r="EY3" s="13" t="s">
        <v>12</v>
      </c>
      <c r="EZ3" s="13" t="s">
        <v>145</v>
      </c>
      <c r="FA3" s="13" t="s">
        <v>164</v>
      </c>
      <c r="FB3" s="13" t="s">
        <v>165</v>
      </c>
      <c r="FC3" s="13" t="s">
        <v>11</v>
      </c>
      <c r="FD3" s="13" t="s">
        <v>12</v>
      </c>
      <c r="FE3" s="13" t="s">
        <v>145</v>
      </c>
      <c r="FF3" s="13" t="s">
        <v>164</v>
      </c>
      <c r="FG3" s="13" t="s">
        <v>165</v>
      </c>
      <c r="FH3" s="13" t="s">
        <v>11</v>
      </c>
      <c r="FI3" s="13" t="s">
        <v>12</v>
      </c>
      <c r="FJ3" s="13" t="s">
        <v>145</v>
      </c>
      <c r="FK3" s="13" t="s">
        <v>164</v>
      </c>
      <c r="FL3" s="13" t="s">
        <v>165</v>
      </c>
      <c r="FM3" s="13" t="s">
        <v>11</v>
      </c>
      <c r="FN3" s="13" t="s">
        <v>12</v>
      </c>
      <c r="FO3" s="13" t="s">
        <v>145</v>
      </c>
      <c r="FP3" s="13" t="s">
        <v>164</v>
      </c>
      <c r="FQ3" s="13" t="s">
        <v>165</v>
      </c>
      <c r="FR3" s="13" t="s">
        <v>11</v>
      </c>
      <c r="FS3" s="13" t="s">
        <v>12</v>
      </c>
      <c r="FT3" s="13" t="s">
        <v>145</v>
      </c>
      <c r="FU3" s="13" t="s">
        <v>164</v>
      </c>
      <c r="FV3" s="13" t="s">
        <v>165</v>
      </c>
      <c r="FW3" s="13" t="s">
        <v>11</v>
      </c>
      <c r="FX3" s="13" t="s">
        <v>12</v>
      </c>
      <c r="FY3" s="13" t="s">
        <v>145</v>
      </c>
      <c r="FZ3" s="13" t="s">
        <v>164</v>
      </c>
      <c r="GA3" s="13" t="s">
        <v>165</v>
      </c>
      <c r="GB3" s="13" t="s">
        <v>11</v>
      </c>
      <c r="GC3" s="13" t="s">
        <v>12</v>
      </c>
      <c r="GD3" s="13" t="s">
        <v>145</v>
      </c>
      <c r="GE3" s="13" t="s">
        <v>164</v>
      </c>
      <c r="GF3" s="13" t="s">
        <v>165</v>
      </c>
      <c r="GG3" s="13" t="s">
        <v>11</v>
      </c>
      <c r="GH3" s="13" t="s">
        <v>12</v>
      </c>
      <c r="GI3" s="13" t="s">
        <v>145</v>
      </c>
      <c r="GJ3" s="13" t="s">
        <v>164</v>
      </c>
      <c r="GK3" s="13" t="s">
        <v>165</v>
      </c>
      <c r="GL3" s="13" t="s">
        <v>11</v>
      </c>
      <c r="GM3" s="13" t="s">
        <v>12</v>
      </c>
      <c r="GN3" s="13" t="s">
        <v>145</v>
      </c>
      <c r="GO3" s="13" t="s">
        <v>164</v>
      </c>
      <c r="GP3" s="13" t="s">
        <v>165</v>
      </c>
      <c r="GQ3" s="13" t="s">
        <v>11</v>
      </c>
      <c r="GR3" s="13" t="s">
        <v>12</v>
      </c>
      <c r="GS3" s="13" t="s">
        <v>145</v>
      </c>
      <c r="GT3" s="13" t="s">
        <v>164</v>
      </c>
      <c r="GU3" s="13" t="s">
        <v>165</v>
      </c>
      <c r="GV3" s="13" t="s">
        <v>11</v>
      </c>
      <c r="GW3" s="13" t="s">
        <v>12</v>
      </c>
      <c r="GX3" s="13" t="s">
        <v>145</v>
      </c>
      <c r="GY3" s="13" t="s">
        <v>164</v>
      </c>
      <c r="GZ3" s="13" t="s">
        <v>165</v>
      </c>
      <c r="HA3" s="13" t="s">
        <v>11</v>
      </c>
      <c r="HB3" s="13" t="s">
        <v>12</v>
      </c>
      <c r="HC3" s="13" t="s">
        <v>145</v>
      </c>
      <c r="HD3" s="13" t="s">
        <v>164</v>
      </c>
      <c r="HE3" s="13" t="s">
        <v>165</v>
      </c>
      <c r="HF3" s="13" t="s">
        <v>11</v>
      </c>
      <c r="HG3" s="13" t="s">
        <v>12</v>
      </c>
      <c r="HH3" s="13" t="s">
        <v>145</v>
      </c>
      <c r="HI3" s="13" t="s">
        <v>164</v>
      </c>
      <c r="HJ3" s="13" t="s">
        <v>165</v>
      </c>
      <c r="HK3" s="13" t="s">
        <v>11</v>
      </c>
      <c r="HL3" s="13" t="s">
        <v>12</v>
      </c>
      <c r="HM3" s="13" t="s">
        <v>145</v>
      </c>
      <c r="HN3" s="13" t="s">
        <v>164</v>
      </c>
      <c r="HO3" s="13" t="s">
        <v>165</v>
      </c>
      <c r="HP3" s="13" t="s">
        <v>11</v>
      </c>
      <c r="HQ3" s="13" t="s">
        <v>12</v>
      </c>
      <c r="HR3" s="13" t="s">
        <v>145</v>
      </c>
      <c r="HS3" s="13" t="s">
        <v>164</v>
      </c>
      <c r="HT3" s="13" t="s">
        <v>165</v>
      </c>
      <c r="HU3" s="13" t="s">
        <v>11</v>
      </c>
      <c r="HV3" s="13" t="s">
        <v>12</v>
      </c>
      <c r="HW3" s="13" t="s">
        <v>145</v>
      </c>
      <c r="HX3" s="13" t="s">
        <v>164</v>
      </c>
      <c r="HY3" s="13" t="s">
        <v>165</v>
      </c>
      <c r="HZ3" s="13" t="s">
        <v>11</v>
      </c>
      <c r="IA3" s="13" t="s">
        <v>12</v>
      </c>
      <c r="IB3" s="13" t="s">
        <v>145</v>
      </c>
      <c r="IC3" s="13" t="s">
        <v>164</v>
      </c>
      <c r="ID3" s="13" t="s">
        <v>165</v>
      </c>
      <c r="IE3" s="13" t="s">
        <v>11</v>
      </c>
      <c r="IF3" s="13" t="s">
        <v>12</v>
      </c>
      <c r="IG3" s="13" t="s">
        <v>145</v>
      </c>
      <c r="IH3" s="13" t="s">
        <v>164</v>
      </c>
      <c r="II3" s="13" t="s">
        <v>165</v>
      </c>
      <c r="IJ3" s="13" t="s">
        <v>11</v>
      </c>
      <c r="IK3" s="13" t="s">
        <v>12</v>
      </c>
      <c r="IL3" s="13" t="s">
        <v>145</v>
      </c>
      <c r="IM3" s="13" t="s">
        <v>164</v>
      </c>
      <c r="IN3" s="13" t="s">
        <v>165</v>
      </c>
      <c r="IO3" s="13" t="s">
        <v>11</v>
      </c>
      <c r="IP3" s="13" t="s">
        <v>12</v>
      </c>
      <c r="IQ3" s="13" t="s">
        <v>145</v>
      </c>
      <c r="IR3" s="13" t="s">
        <v>164</v>
      </c>
      <c r="IS3" s="13" t="s">
        <v>165</v>
      </c>
      <c r="IT3" s="13" t="s">
        <v>11</v>
      </c>
      <c r="IU3" s="13" t="s">
        <v>12</v>
      </c>
      <c r="IV3" s="13" t="s">
        <v>145</v>
      </c>
    </row>
    <row r="4" spans="1:256" ht="39" customHeight="1">
      <c r="A4" s="14" t="s">
        <v>133</v>
      </c>
      <c r="B4" s="15" t="s">
        <v>80</v>
      </c>
      <c r="C4" s="15" t="s">
        <v>80</v>
      </c>
      <c r="D4" s="15" t="s">
        <v>80</v>
      </c>
      <c r="E4" s="15" t="s">
        <v>80</v>
      </c>
      <c r="F4" s="15" t="s">
        <v>80</v>
      </c>
      <c r="G4" s="15" t="s">
        <v>80</v>
      </c>
      <c r="H4" s="15" t="s">
        <v>80</v>
      </c>
      <c r="I4" s="15" t="s">
        <v>80</v>
      </c>
      <c r="J4" s="15" t="s">
        <v>80</v>
      </c>
      <c r="K4" s="15" t="s">
        <v>80</v>
      </c>
      <c r="L4" s="15" t="s">
        <v>80</v>
      </c>
      <c r="M4" s="15" t="s">
        <v>80</v>
      </c>
      <c r="N4" s="15" t="s">
        <v>80</v>
      </c>
      <c r="O4" s="15" t="s">
        <v>80</v>
      </c>
      <c r="P4" s="15" t="s">
        <v>80</v>
      </c>
      <c r="Q4" s="15" t="s">
        <v>80</v>
      </c>
      <c r="R4" s="15" t="s">
        <v>80</v>
      </c>
      <c r="S4" s="15" t="s">
        <v>80</v>
      </c>
      <c r="T4" s="15" t="s">
        <v>80</v>
      </c>
      <c r="U4" s="15" t="s">
        <v>80</v>
      </c>
      <c r="V4" s="15" t="s">
        <v>80</v>
      </c>
      <c r="W4" s="15" t="s">
        <v>80</v>
      </c>
      <c r="X4" s="15" t="s">
        <v>80</v>
      </c>
      <c r="Y4" s="15" t="s">
        <v>80</v>
      </c>
      <c r="Z4" s="15" t="s">
        <v>80</v>
      </c>
      <c r="AA4" s="15" t="s">
        <v>80</v>
      </c>
      <c r="AB4" s="15" t="s">
        <v>80</v>
      </c>
      <c r="AC4" s="15" t="s">
        <v>80</v>
      </c>
      <c r="AD4" s="15" t="s">
        <v>80</v>
      </c>
      <c r="AE4" s="15" t="s">
        <v>80</v>
      </c>
      <c r="AF4" s="15" t="s">
        <v>80</v>
      </c>
      <c r="AG4" s="15" t="s">
        <v>80</v>
      </c>
      <c r="AH4" s="15" t="s">
        <v>80</v>
      </c>
      <c r="AI4" s="15" t="s">
        <v>80</v>
      </c>
      <c r="AJ4" s="15" t="s">
        <v>80</v>
      </c>
      <c r="AK4" s="15" t="s">
        <v>80</v>
      </c>
      <c r="AL4" s="15" t="s">
        <v>80</v>
      </c>
      <c r="AM4" s="15" t="s">
        <v>80</v>
      </c>
      <c r="AN4" s="15" t="s">
        <v>80</v>
      </c>
      <c r="AO4" s="15" t="s">
        <v>80</v>
      </c>
      <c r="AP4" s="15" t="s">
        <v>80</v>
      </c>
      <c r="AQ4" s="15" t="s">
        <v>80</v>
      </c>
      <c r="AR4" s="15" t="s">
        <v>80</v>
      </c>
      <c r="AS4" s="15" t="s">
        <v>80</v>
      </c>
      <c r="AT4" s="15" t="s">
        <v>80</v>
      </c>
      <c r="AU4" s="15" t="s">
        <v>80</v>
      </c>
      <c r="AV4" s="15" t="s">
        <v>80</v>
      </c>
      <c r="AW4" s="15" t="s">
        <v>80</v>
      </c>
      <c r="AX4" s="15" t="s">
        <v>80</v>
      </c>
      <c r="AY4" s="15" t="s">
        <v>80</v>
      </c>
      <c r="AZ4" s="15" t="s">
        <v>80</v>
      </c>
      <c r="BA4" s="15" t="s">
        <v>80</v>
      </c>
      <c r="BB4" s="15" t="s">
        <v>80</v>
      </c>
      <c r="BC4" s="15" t="s">
        <v>80</v>
      </c>
      <c r="BD4" s="15" t="s">
        <v>80</v>
      </c>
      <c r="BE4" s="15" t="s">
        <v>80</v>
      </c>
      <c r="BF4" s="15" t="s">
        <v>80</v>
      </c>
      <c r="BG4" s="15" t="s">
        <v>80</v>
      </c>
      <c r="BH4" s="15" t="s">
        <v>80</v>
      </c>
      <c r="BI4" s="15" t="s">
        <v>80</v>
      </c>
      <c r="BJ4" s="15" t="s">
        <v>80</v>
      </c>
      <c r="BK4" s="15" t="s">
        <v>80</v>
      </c>
      <c r="BL4" s="15" t="s">
        <v>80</v>
      </c>
      <c r="BM4" s="15" t="s">
        <v>80</v>
      </c>
      <c r="BN4" s="15" t="s">
        <v>80</v>
      </c>
      <c r="BO4" s="15" t="s">
        <v>80</v>
      </c>
      <c r="BP4" s="15" t="s">
        <v>80</v>
      </c>
      <c r="BQ4" s="15" t="s">
        <v>80</v>
      </c>
      <c r="BR4" s="15" t="s">
        <v>80</v>
      </c>
      <c r="BS4" s="15" t="s">
        <v>80</v>
      </c>
      <c r="BT4" s="15" t="s">
        <v>80</v>
      </c>
      <c r="BU4" s="15" t="s">
        <v>80</v>
      </c>
      <c r="BV4" s="15" t="s">
        <v>80</v>
      </c>
      <c r="BW4" s="15" t="s">
        <v>80</v>
      </c>
      <c r="BX4" s="15" t="s">
        <v>80</v>
      </c>
      <c r="BY4" s="15" t="s">
        <v>80</v>
      </c>
      <c r="BZ4" s="15" t="s">
        <v>80</v>
      </c>
      <c r="CA4" s="15" t="s">
        <v>80</v>
      </c>
      <c r="CB4" s="15" t="s">
        <v>80</v>
      </c>
      <c r="CC4" s="15" t="s">
        <v>80</v>
      </c>
      <c r="CD4" s="15" t="s">
        <v>80</v>
      </c>
      <c r="CE4" s="15" t="s">
        <v>80</v>
      </c>
      <c r="CF4" s="15" t="s">
        <v>80</v>
      </c>
      <c r="CG4" s="15" t="s">
        <v>80</v>
      </c>
      <c r="CH4" s="15" t="s">
        <v>80</v>
      </c>
      <c r="CI4" s="15" t="s">
        <v>80</v>
      </c>
      <c r="CJ4" s="15" t="s">
        <v>80</v>
      </c>
      <c r="CK4" s="15" t="s">
        <v>80</v>
      </c>
      <c r="CL4" s="15" t="s">
        <v>80</v>
      </c>
      <c r="CM4" s="15" t="s">
        <v>80</v>
      </c>
      <c r="CN4" s="15" t="s">
        <v>80</v>
      </c>
      <c r="CO4" s="15" t="s">
        <v>80</v>
      </c>
      <c r="CP4" s="15" t="s">
        <v>80</v>
      </c>
      <c r="CQ4" s="15" t="s">
        <v>80</v>
      </c>
      <c r="CR4" s="15" t="s">
        <v>80</v>
      </c>
      <c r="CS4" s="15" t="s">
        <v>80</v>
      </c>
      <c r="CT4" s="15" t="s">
        <v>80</v>
      </c>
      <c r="CU4" s="15" t="s">
        <v>80</v>
      </c>
      <c r="CV4" s="15" t="s">
        <v>80</v>
      </c>
      <c r="CW4" s="15" t="s">
        <v>80</v>
      </c>
      <c r="CX4" s="15" t="s">
        <v>80</v>
      </c>
      <c r="CY4" s="15" t="s">
        <v>80</v>
      </c>
      <c r="CZ4" s="15" t="s">
        <v>80</v>
      </c>
      <c r="DA4" s="15" t="s">
        <v>80</v>
      </c>
      <c r="DB4" s="15" t="s">
        <v>80</v>
      </c>
      <c r="DC4" s="15" t="s">
        <v>80</v>
      </c>
      <c r="DD4" s="15" t="s">
        <v>80</v>
      </c>
      <c r="DE4" s="15" t="s">
        <v>80</v>
      </c>
      <c r="DF4" s="15" t="s">
        <v>80</v>
      </c>
      <c r="DG4" s="15" t="s">
        <v>80</v>
      </c>
      <c r="DH4" s="15" t="s">
        <v>80</v>
      </c>
      <c r="DI4" s="15" t="s">
        <v>80</v>
      </c>
      <c r="DJ4" s="15" t="s">
        <v>80</v>
      </c>
      <c r="DK4" s="15" t="s">
        <v>80</v>
      </c>
      <c r="DL4" s="15" t="s">
        <v>80</v>
      </c>
      <c r="DM4" s="15" t="s">
        <v>80</v>
      </c>
      <c r="DN4" s="15" t="s">
        <v>80</v>
      </c>
      <c r="DO4" s="15" t="s">
        <v>80</v>
      </c>
      <c r="DP4" s="15" t="s">
        <v>80</v>
      </c>
      <c r="DQ4" s="15" t="s">
        <v>80</v>
      </c>
      <c r="DR4" s="15" t="s">
        <v>80</v>
      </c>
      <c r="DS4" s="15" t="s">
        <v>80</v>
      </c>
      <c r="DT4" s="15" t="s">
        <v>80</v>
      </c>
      <c r="DU4" s="15" t="s">
        <v>80</v>
      </c>
      <c r="DV4" s="15" t="s">
        <v>80</v>
      </c>
      <c r="DW4" s="43" t="s">
        <v>80</v>
      </c>
      <c r="DX4" s="43" t="s">
        <v>80</v>
      </c>
      <c r="DY4" s="43" t="s">
        <v>80</v>
      </c>
      <c r="DZ4" s="43" t="s">
        <v>80</v>
      </c>
      <c r="EA4" s="43" t="s">
        <v>80</v>
      </c>
      <c r="EB4" s="43" t="s">
        <v>80</v>
      </c>
      <c r="EC4" s="43" t="s">
        <v>80</v>
      </c>
      <c r="ED4" s="43" t="s">
        <v>80</v>
      </c>
      <c r="EE4" s="43" t="s">
        <v>80</v>
      </c>
      <c r="EF4" s="43" t="s">
        <v>80</v>
      </c>
      <c r="EG4" s="43" t="s">
        <v>80</v>
      </c>
      <c r="EH4" s="43" t="s">
        <v>80</v>
      </c>
      <c r="EI4" s="43" t="s">
        <v>80</v>
      </c>
      <c r="EJ4" s="43" t="s">
        <v>80</v>
      </c>
      <c r="EK4" s="43" t="s">
        <v>80</v>
      </c>
      <c r="EL4" s="43" t="s">
        <v>80</v>
      </c>
      <c r="EM4" s="43" t="s">
        <v>80</v>
      </c>
      <c r="EN4" s="43" t="s">
        <v>80</v>
      </c>
      <c r="EO4" s="43" t="s">
        <v>80</v>
      </c>
      <c r="EP4" s="43" t="s">
        <v>80</v>
      </c>
      <c r="EQ4" s="15" t="s">
        <v>80</v>
      </c>
      <c r="ER4" s="15" t="s">
        <v>80</v>
      </c>
      <c r="ES4" s="15" t="s">
        <v>80</v>
      </c>
      <c r="ET4" s="15" t="s">
        <v>80</v>
      </c>
      <c r="EU4" s="15" t="s">
        <v>80</v>
      </c>
      <c r="EV4" s="15" t="s">
        <v>80</v>
      </c>
      <c r="EW4" s="15" t="s">
        <v>80</v>
      </c>
      <c r="EX4" s="15" t="s">
        <v>80</v>
      </c>
      <c r="EY4" s="15" t="s">
        <v>80</v>
      </c>
      <c r="EZ4" s="15" t="s">
        <v>80</v>
      </c>
      <c r="FA4" s="15" t="s">
        <v>80</v>
      </c>
      <c r="FB4" s="15" t="s">
        <v>80</v>
      </c>
      <c r="FC4" s="15" t="s">
        <v>80</v>
      </c>
      <c r="FD4" s="15" t="s">
        <v>80</v>
      </c>
      <c r="FE4" s="15" t="s">
        <v>80</v>
      </c>
      <c r="FF4" s="15" t="s">
        <v>80</v>
      </c>
      <c r="FG4" s="15" t="s">
        <v>80</v>
      </c>
      <c r="FH4" s="15" t="s">
        <v>80</v>
      </c>
      <c r="FI4" s="15" t="s">
        <v>80</v>
      </c>
      <c r="FJ4" s="15" t="s">
        <v>80</v>
      </c>
      <c r="FK4" s="43" t="s">
        <v>80</v>
      </c>
      <c r="FL4" s="43" t="s">
        <v>80</v>
      </c>
      <c r="FM4" s="43" t="s">
        <v>80</v>
      </c>
      <c r="FN4" s="43" t="s">
        <v>80</v>
      </c>
      <c r="FO4" s="43" t="s">
        <v>80</v>
      </c>
      <c r="FP4" s="15" t="s">
        <v>80</v>
      </c>
      <c r="FQ4" s="15" t="s">
        <v>80</v>
      </c>
      <c r="FR4" s="15" t="s">
        <v>80</v>
      </c>
      <c r="FS4" s="15" t="s">
        <v>80</v>
      </c>
      <c r="FT4" s="15" t="s">
        <v>80</v>
      </c>
      <c r="FU4" s="15" t="s">
        <v>80</v>
      </c>
      <c r="FV4" s="15" t="s">
        <v>80</v>
      </c>
      <c r="FW4" s="15" t="s">
        <v>80</v>
      </c>
      <c r="FX4" s="15" t="s">
        <v>80</v>
      </c>
      <c r="FY4" s="15" t="s">
        <v>80</v>
      </c>
      <c r="FZ4" s="15" t="s">
        <v>80</v>
      </c>
      <c r="GA4" s="15" t="s">
        <v>80</v>
      </c>
      <c r="GB4" s="15" t="s">
        <v>80</v>
      </c>
      <c r="GC4" s="15" t="s">
        <v>80</v>
      </c>
      <c r="GD4" s="15" t="s">
        <v>80</v>
      </c>
      <c r="GE4" s="15" t="s">
        <v>80</v>
      </c>
      <c r="GF4" s="15" t="s">
        <v>80</v>
      </c>
      <c r="GG4" s="15" t="s">
        <v>80</v>
      </c>
      <c r="GH4" s="15" t="s">
        <v>80</v>
      </c>
      <c r="GI4" s="15" t="s">
        <v>80</v>
      </c>
      <c r="GJ4" s="15" t="s">
        <v>80</v>
      </c>
      <c r="GK4" s="15" t="s">
        <v>80</v>
      </c>
      <c r="GL4" s="15" t="s">
        <v>80</v>
      </c>
      <c r="GM4" s="15" t="s">
        <v>80</v>
      </c>
      <c r="GN4" s="15" t="s">
        <v>80</v>
      </c>
      <c r="GO4" s="15"/>
      <c r="GP4" s="15"/>
      <c r="GQ4" s="15"/>
      <c r="GR4" s="15"/>
      <c r="GS4" s="15"/>
      <c r="GT4" s="15" t="s">
        <v>80</v>
      </c>
      <c r="GU4" s="15" t="s">
        <v>80</v>
      </c>
      <c r="GV4" s="15" t="s">
        <v>80</v>
      </c>
      <c r="GW4" s="15" t="s">
        <v>80</v>
      </c>
      <c r="GX4" s="15" t="s">
        <v>80</v>
      </c>
      <c r="GY4" s="15" t="s">
        <v>80</v>
      </c>
      <c r="GZ4" s="15" t="s">
        <v>80</v>
      </c>
      <c r="HA4" s="15" t="s">
        <v>80</v>
      </c>
      <c r="HB4" s="15" t="s">
        <v>80</v>
      </c>
      <c r="HC4" s="15" t="s">
        <v>80</v>
      </c>
      <c r="HD4" s="15" t="s">
        <v>80</v>
      </c>
      <c r="HE4" s="15" t="s">
        <v>80</v>
      </c>
      <c r="HF4" s="15" t="s">
        <v>80</v>
      </c>
      <c r="HG4" s="15" t="s">
        <v>80</v>
      </c>
      <c r="HH4" s="15" t="s">
        <v>80</v>
      </c>
      <c r="HI4" s="15" t="s">
        <v>80</v>
      </c>
      <c r="HJ4" s="15" t="s">
        <v>80</v>
      </c>
      <c r="HK4" s="15" t="s">
        <v>80</v>
      </c>
      <c r="HL4" s="15" t="s">
        <v>80</v>
      </c>
      <c r="HM4" s="15" t="s">
        <v>80</v>
      </c>
      <c r="HN4" s="15" t="s">
        <v>80</v>
      </c>
      <c r="HO4" s="15" t="s">
        <v>80</v>
      </c>
      <c r="HP4" s="15" t="s">
        <v>80</v>
      </c>
      <c r="HQ4" s="15" t="s">
        <v>80</v>
      </c>
      <c r="HR4" s="15" t="s">
        <v>80</v>
      </c>
      <c r="HS4" s="15" t="s">
        <v>80</v>
      </c>
      <c r="HT4" s="15" t="s">
        <v>80</v>
      </c>
      <c r="HU4" s="15" t="s">
        <v>80</v>
      </c>
      <c r="HV4" s="15" t="s">
        <v>80</v>
      </c>
      <c r="HW4" s="15" t="s">
        <v>80</v>
      </c>
      <c r="HX4" s="15" t="s">
        <v>80</v>
      </c>
      <c r="HY4" s="15" t="s">
        <v>80</v>
      </c>
      <c r="HZ4" s="15" t="s">
        <v>80</v>
      </c>
      <c r="IA4" s="15" t="s">
        <v>80</v>
      </c>
      <c r="IB4" s="15" t="s">
        <v>80</v>
      </c>
      <c r="IC4" s="15" t="s">
        <v>80</v>
      </c>
      <c r="ID4" s="15" t="s">
        <v>80</v>
      </c>
      <c r="IE4" s="15" t="s">
        <v>80</v>
      </c>
      <c r="IF4" s="15" t="s">
        <v>80</v>
      </c>
      <c r="IG4" s="15" t="s">
        <v>80</v>
      </c>
      <c r="IH4" s="15" t="s">
        <v>80</v>
      </c>
      <c r="II4" s="15" t="s">
        <v>80</v>
      </c>
      <c r="IJ4" s="15" t="s">
        <v>80</v>
      </c>
      <c r="IK4" s="14" t="s">
        <v>80</v>
      </c>
      <c r="IL4" s="14" t="s">
        <v>80</v>
      </c>
      <c r="IM4" s="15" t="s">
        <v>80</v>
      </c>
      <c r="IN4" s="14" t="s">
        <v>80</v>
      </c>
      <c r="IO4" s="15" t="s">
        <v>80</v>
      </c>
      <c r="IP4" s="15" t="s">
        <v>80</v>
      </c>
      <c r="IQ4" s="15" t="s">
        <v>80</v>
      </c>
      <c r="IR4" s="15" t="s">
        <v>80</v>
      </c>
      <c r="IS4" s="15" t="s">
        <v>80</v>
      </c>
      <c r="IT4" s="15" t="s">
        <v>80</v>
      </c>
      <c r="IU4" s="15" t="s">
        <v>80</v>
      </c>
      <c r="IV4" s="15" t="s">
        <v>80</v>
      </c>
    </row>
    <row r="5" spans="1:256" ht="25.5">
      <c r="A5" s="16" t="s">
        <v>81</v>
      </c>
      <c r="B5" s="21">
        <v>3432.6</v>
      </c>
      <c r="C5" s="17">
        <v>3594.5</v>
      </c>
      <c r="D5" s="21">
        <v>3634.4</v>
      </c>
      <c r="E5" s="21">
        <v>3663.8</v>
      </c>
      <c r="F5" s="21">
        <v>3691.3</v>
      </c>
      <c r="G5" s="17">
        <v>134</v>
      </c>
      <c r="H5" s="17">
        <v>134</v>
      </c>
      <c r="I5" s="17">
        <v>134</v>
      </c>
      <c r="J5" s="17">
        <v>134</v>
      </c>
      <c r="K5" s="17">
        <v>134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41"/>
      <c r="FL5" s="41"/>
      <c r="FM5" s="41"/>
      <c r="FN5" s="41"/>
      <c r="FO5" s="4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9"/>
      <c r="IL5" s="9"/>
      <c r="IM5" s="11"/>
      <c r="IN5" s="9"/>
      <c r="IO5" s="11"/>
      <c r="IP5" s="11"/>
      <c r="IQ5" s="11"/>
      <c r="IR5" s="17">
        <v>459972.8</v>
      </c>
      <c r="IS5" s="17">
        <v>481661.5</v>
      </c>
      <c r="IT5" s="17">
        <v>487011.2</v>
      </c>
      <c r="IU5" s="17">
        <v>490944.1</v>
      </c>
      <c r="IV5" s="17">
        <v>494631</v>
      </c>
    </row>
    <row r="6" spans="1:256" ht="25.5">
      <c r="A6" s="16" t="s">
        <v>82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>
        <v>879.4</v>
      </c>
      <c r="M6" s="17">
        <v>1014.8</v>
      </c>
      <c r="N6" s="17">
        <v>1026.0999999999999</v>
      </c>
      <c r="O6" s="17">
        <v>1034.4000000000001</v>
      </c>
      <c r="P6" s="17">
        <v>1042.0999999999999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1"/>
      <c r="AB6" s="11"/>
      <c r="AC6" s="11"/>
      <c r="AD6" s="11"/>
      <c r="AE6" s="11"/>
      <c r="AF6" s="17"/>
      <c r="AG6" s="17"/>
      <c r="AH6" s="17"/>
      <c r="AI6" s="17"/>
      <c r="AJ6" s="17"/>
      <c r="AK6" s="11"/>
      <c r="AL6" s="11"/>
      <c r="AM6" s="11"/>
      <c r="AN6" s="11"/>
      <c r="AO6" s="11"/>
      <c r="AP6" s="17"/>
      <c r="AQ6" s="17"/>
      <c r="AR6" s="17"/>
      <c r="AS6" s="17"/>
      <c r="AT6" s="17"/>
      <c r="AU6" s="11"/>
      <c r="AV6" s="11"/>
      <c r="AW6" s="11"/>
      <c r="AX6" s="11"/>
      <c r="AY6" s="11"/>
      <c r="AZ6" s="17"/>
      <c r="BA6" s="17"/>
      <c r="BB6" s="17"/>
      <c r="BC6" s="17"/>
      <c r="BD6" s="17"/>
      <c r="BE6" s="11"/>
      <c r="BF6" s="11"/>
      <c r="BG6" s="11"/>
      <c r="BH6" s="11"/>
      <c r="BI6" s="11"/>
      <c r="BJ6" s="17"/>
      <c r="BK6" s="17"/>
      <c r="BL6" s="17"/>
      <c r="BM6" s="17"/>
      <c r="BN6" s="17"/>
      <c r="BO6" s="11"/>
      <c r="BP6" s="11"/>
      <c r="BQ6" s="11"/>
      <c r="BR6" s="11"/>
      <c r="BS6" s="11"/>
      <c r="BT6" s="17"/>
      <c r="BU6" s="17"/>
      <c r="BV6" s="17"/>
      <c r="BW6" s="17"/>
      <c r="BX6" s="17"/>
      <c r="BY6" s="11"/>
      <c r="BZ6" s="11"/>
      <c r="CA6" s="11"/>
      <c r="CB6" s="11"/>
      <c r="CC6" s="11"/>
      <c r="CD6" s="17"/>
      <c r="CE6" s="17"/>
      <c r="CF6" s="17"/>
      <c r="CG6" s="17"/>
      <c r="CH6" s="17"/>
      <c r="CI6" s="11"/>
      <c r="CJ6" s="11"/>
      <c r="CK6" s="11"/>
      <c r="CL6" s="11"/>
      <c r="CM6" s="11"/>
      <c r="CN6" s="17"/>
      <c r="CO6" s="17"/>
      <c r="CP6" s="17"/>
      <c r="CQ6" s="17"/>
      <c r="CR6" s="17"/>
      <c r="CS6" s="11"/>
      <c r="CT6" s="11"/>
      <c r="CU6" s="11"/>
      <c r="CV6" s="11"/>
      <c r="CW6" s="11"/>
      <c r="CX6" s="17"/>
      <c r="CY6" s="17"/>
      <c r="CZ6" s="17"/>
      <c r="DA6" s="17"/>
      <c r="DB6" s="17"/>
      <c r="DC6" s="11"/>
      <c r="DD6" s="11"/>
      <c r="DE6" s="11"/>
      <c r="DF6" s="11"/>
      <c r="DG6" s="11"/>
      <c r="DH6" s="17"/>
      <c r="DI6" s="17"/>
      <c r="DJ6" s="17"/>
      <c r="DK6" s="17"/>
      <c r="DL6" s="17"/>
      <c r="DM6" s="11"/>
      <c r="DN6" s="11"/>
      <c r="DO6" s="11"/>
      <c r="DP6" s="11"/>
      <c r="DQ6" s="11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7"/>
      <c r="FB6" s="17"/>
      <c r="FC6" s="17"/>
      <c r="FD6" s="17"/>
      <c r="FE6" s="17"/>
      <c r="FF6" s="11"/>
      <c r="FG6" s="11"/>
      <c r="FH6" s="11"/>
      <c r="FI6" s="11"/>
      <c r="FJ6" s="11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1"/>
      <c r="FV6" s="11"/>
      <c r="FW6" s="11"/>
      <c r="FX6" s="11"/>
      <c r="FY6" s="11"/>
      <c r="FZ6" s="17"/>
      <c r="GA6" s="17"/>
      <c r="GB6" s="17"/>
      <c r="GC6" s="17"/>
      <c r="GD6" s="17"/>
      <c r="GE6" s="11"/>
      <c r="GF6" s="11"/>
      <c r="GG6" s="11"/>
      <c r="GH6" s="11"/>
      <c r="GI6" s="11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1"/>
      <c r="GU6" s="11"/>
      <c r="GV6" s="11"/>
      <c r="GW6" s="11"/>
      <c r="GX6" s="11"/>
      <c r="GY6" s="17"/>
      <c r="GZ6" s="17"/>
      <c r="HA6" s="17"/>
      <c r="HB6" s="17"/>
      <c r="HC6" s="17"/>
      <c r="HD6" s="11"/>
      <c r="HE6" s="11"/>
      <c r="HF6" s="11"/>
      <c r="HG6" s="11"/>
      <c r="HH6" s="11"/>
      <c r="HI6" s="17"/>
      <c r="HJ6" s="17"/>
      <c r="HK6" s="17"/>
      <c r="HL6" s="17"/>
      <c r="HM6" s="17"/>
      <c r="HN6" s="11"/>
      <c r="HO6" s="11"/>
      <c r="HP6" s="11"/>
      <c r="HQ6" s="11"/>
      <c r="HR6" s="11"/>
      <c r="HS6" s="17"/>
      <c r="HT6" s="17"/>
      <c r="HU6" s="17"/>
      <c r="HV6" s="17"/>
      <c r="HW6" s="17"/>
      <c r="HX6" s="11"/>
      <c r="HY6" s="11"/>
      <c r="HZ6" s="11"/>
      <c r="IA6" s="11"/>
      <c r="IB6" s="11"/>
      <c r="IC6" s="17"/>
      <c r="ID6" s="17"/>
      <c r="IE6" s="17"/>
      <c r="IF6" s="17"/>
      <c r="IG6" s="17"/>
      <c r="IH6" s="11"/>
      <c r="II6" s="11"/>
      <c r="IJ6" s="11"/>
      <c r="IK6" s="9"/>
      <c r="IL6" s="9"/>
      <c r="IM6" s="17"/>
      <c r="IN6" s="17"/>
      <c r="IO6" s="17"/>
      <c r="IP6" s="17"/>
      <c r="IQ6" s="17"/>
      <c r="IR6" s="17">
        <v>117844.8</v>
      </c>
      <c r="IS6" s="17">
        <v>135979.20000000001</v>
      </c>
      <c r="IT6" s="21">
        <v>137500.4</v>
      </c>
      <c r="IU6" s="17">
        <v>138611.5</v>
      </c>
      <c r="IV6" s="17">
        <v>139647.29999999999</v>
      </c>
    </row>
    <row r="7" spans="1:256" ht="25.5">
      <c r="A7" s="16" t="s">
        <v>83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8">
        <v>333.1</v>
      </c>
      <c r="R7" s="18">
        <v>330.8</v>
      </c>
      <c r="S7" s="18">
        <v>332.3</v>
      </c>
      <c r="T7" s="18">
        <v>334.8</v>
      </c>
      <c r="U7" s="18">
        <v>338.4</v>
      </c>
      <c r="V7" s="18">
        <v>104</v>
      </c>
      <c r="W7" s="18">
        <v>104</v>
      </c>
      <c r="X7" s="18">
        <v>104</v>
      </c>
      <c r="Y7" s="18">
        <v>104</v>
      </c>
      <c r="Z7" s="18">
        <v>104</v>
      </c>
      <c r="AA7" s="19"/>
      <c r="AB7" s="19"/>
      <c r="AC7" s="19"/>
      <c r="AD7" s="19"/>
      <c r="AE7" s="19"/>
      <c r="AF7" s="11"/>
      <c r="AG7" s="11"/>
      <c r="AH7" s="11"/>
      <c r="AI7" s="11"/>
      <c r="AJ7" s="11"/>
      <c r="AK7" s="19"/>
      <c r="AL7" s="19"/>
      <c r="AM7" s="19"/>
      <c r="AN7" s="19"/>
      <c r="AO7" s="19"/>
      <c r="AP7" s="11"/>
      <c r="AQ7" s="11"/>
      <c r="AR7" s="11"/>
      <c r="AS7" s="11"/>
      <c r="AT7" s="11"/>
      <c r="AU7" s="11"/>
      <c r="AV7" s="19"/>
      <c r="AW7" s="19"/>
      <c r="AX7" s="19"/>
      <c r="AY7" s="19"/>
      <c r="AZ7" s="11"/>
      <c r="BA7" s="11"/>
      <c r="BB7" s="11"/>
      <c r="BC7" s="11"/>
      <c r="BD7" s="11"/>
      <c r="BE7" s="11"/>
      <c r="BF7" s="19"/>
      <c r="BG7" s="19"/>
      <c r="BH7" s="19"/>
      <c r="BI7" s="19"/>
      <c r="BJ7" s="11"/>
      <c r="BK7" s="11"/>
      <c r="BL7" s="11"/>
      <c r="BM7" s="11"/>
      <c r="BN7" s="11"/>
      <c r="BO7" s="11"/>
      <c r="BP7" s="19"/>
      <c r="BQ7" s="19"/>
      <c r="BR7" s="19"/>
      <c r="BS7" s="19"/>
      <c r="BT7" s="11"/>
      <c r="BU7" s="11"/>
      <c r="BV7" s="11"/>
      <c r="BW7" s="11"/>
      <c r="BX7" s="11"/>
      <c r="BY7" s="11"/>
      <c r="BZ7" s="19"/>
      <c r="CA7" s="19"/>
      <c r="CB7" s="19"/>
      <c r="CC7" s="19"/>
      <c r="CD7" s="11"/>
      <c r="CE7" s="11"/>
      <c r="CF7" s="11"/>
      <c r="CG7" s="11"/>
      <c r="CH7" s="11"/>
      <c r="CI7" s="11"/>
      <c r="CJ7" s="19"/>
      <c r="CK7" s="19"/>
      <c r="CL7" s="19"/>
      <c r="CM7" s="19"/>
      <c r="CN7" s="11"/>
      <c r="CO7" s="11"/>
      <c r="CP7" s="11"/>
      <c r="CQ7" s="11"/>
      <c r="CR7" s="11"/>
      <c r="CS7" s="11"/>
      <c r="CT7" s="19"/>
      <c r="CU7" s="19"/>
      <c r="CV7" s="19"/>
      <c r="CW7" s="19"/>
      <c r="CX7" s="11"/>
      <c r="CY7" s="11"/>
      <c r="CZ7" s="11"/>
      <c r="DA7" s="11"/>
      <c r="DB7" s="11"/>
      <c r="DC7" s="11"/>
      <c r="DD7" s="19"/>
      <c r="DE7" s="19"/>
      <c r="DF7" s="19"/>
      <c r="DG7" s="19"/>
      <c r="DH7" s="11"/>
      <c r="DI7" s="11"/>
      <c r="DJ7" s="11"/>
      <c r="DK7" s="11"/>
      <c r="DL7" s="11"/>
      <c r="DM7" s="17"/>
      <c r="DN7" s="17"/>
      <c r="DO7" s="17"/>
      <c r="DP7" s="17"/>
      <c r="DQ7" s="17"/>
      <c r="DR7" s="17"/>
      <c r="DS7" s="17"/>
      <c r="DT7" s="17"/>
      <c r="DU7" s="11"/>
      <c r="DV7" s="11"/>
      <c r="DW7" s="17"/>
      <c r="DX7" s="17"/>
      <c r="DY7" s="17"/>
      <c r="DZ7" s="41"/>
      <c r="EA7" s="41"/>
      <c r="EB7" s="17"/>
      <c r="EC7" s="17"/>
      <c r="ED7" s="17"/>
      <c r="EE7" s="41"/>
      <c r="EF7" s="41"/>
      <c r="EG7" s="17"/>
      <c r="EH7" s="17"/>
      <c r="EI7" s="17"/>
      <c r="EJ7" s="41"/>
      <c r="EK7" s="41"/>
      <c r="EL7" s="17"/>
      <c r="EM7" s="17"/>
      <c r="EN7" s="17"/>
      <c r="EO7" s="41"/>
      <c r="EP7" s="41"/>
      <c r="EQ7" s="11"/>
      <c r="ER7" s="19"/>
      <c r="ES7" s="19"/>
      <c r="ET7" s="19"/>
      <c r="EU7" s="19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1"/>
      <c r="FV7" s="19"/>
      <c r="FW7" s="19"/>
      <c r="FX7" s="19"/>
      <c r="FY7" s="19"/>
      <c r="FZ7" s="11"/>
      <c r="GA7" s="11"/>
      <c r="GB7" s="11"/>
      <c r="GC7" s="11"/>
      <c r="GD7" s="11"/>
      <c r="GE7" s="11"/>
      <c r="GF7" s="19"/>
      <c r="GG7" s="19"/>
      <c r="GH7" s="19"/>
      <c r="GI7" s="19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9"/>
      <c r="GV7" s="19"/>
      <c r="GW7" s="19"/>
      <c r="GX7" s="19"/>
      <c r="GY7" s="11"/>
      <c r="GZ7" s="11"/>
      <c r="HA7" s="11"/>
      <c r="HB7" s="11"/>
      <c r="HC7" s="11"/>
      <c r="HD7" s="11"/>
      <c r="HE7" s="19"/>
      <c r="HF7" s="19"/>
      <c r="HG7" s="19"/>
      <c r="HH7" s="19"/>
      <c r="HI7" s="11"/>
      <c r="HJ7" s="11"/>
      <c r="HK7" s="11"/>
      <c r="HL7" s="11"/>
      <c r="HM7" s="11"/>
      <c r="HN7" s="11"/>
      <c r="HO7" s="19"/>
      <c r="HP7" s="19"/>
      <c r="HQ7" s="19"/>
      <c r="HR7" s="19"/>
      <c r="HS7" s="11"/>
      <c r="HT7" s="11"/>
      <c r="HU7" s="11"/>
      <c r="HV7" s="11"/>
      <c r="HW7" s="11"/>
      <c r="HX7" s="11"/>
      <c r="HY7" s="19"/>
      <c r="HZ7" s="19"/>
      <c r="IA7" s="19"/>
      <c r="IB7" s="19"/>
      <c r="IC7" s="11"/>
      <c r="ID7" s="11"/>
      <c r="IE7" s="11"/>
      <c r="IF7" s="11"/>
      <c r="IG7" s="11"/>
      <c r="IH7" s="11"/>
      <c r="II7" s="19"/>
      <c r="IJ7" s="19"/>
      <c r="IK7" s="20"/>
      <c r="IL7" s="20"/>
      <c r="IM7" s="11"/>
      <c r="IN7" s="9"/>
      <c r="IO7" s="11"/>
      <c r="IP7" s="11"/>
      <c r="IQ7" s="11"/>
      <c r="IR7" s="21">
        <v>34647</v>
      </c>
      <c r="IS7" s="17">
        <v>34406.6</v>
      </c>
      <c r="IT7" s="17">
        <v>34558.300000000003</v>
      </c>
      <c r="IU7" s="17">
        <v>34822.5</v>
      </c>
      <c r="IV7" s="17">
        <v>35192.800000000003</v>
      </c>
    </row>
    <row r="8" spans="1:256" ht="15.75">
      <c r="A8" s="16" t="s">
        <v>84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>
        <v>44.98</v>
      </c>
      <c r="AB8" s="17">
        <v>44.98</v>
      </c>
      <c r="AC8" s="17">
        <v>44.98</v>
      </c>
      <c r="AD8" s="17">
        <v>44.98</v>
      </c>
      <c r="AE8" s="17">
        <v>44.98</v>
      </c>
      <c r="AF8" s="21">
        <v>175140</v>
      </c>
      <c r="AG8" s="17">
        <v>196000</v>
      </c>
      <c r="AH8" s="17">
        <v>189000</v>
      </c>
      <c r="AI8" s="17">
        <v>189000</v>
      </c>
      <c r="AJ8" s="17">
        <v>189000</v>
      </c>
      <c r="AK8" s="17">
        <v>34.979999999999997</v>
      </c>
      <c r="AL8" s="17">
        <v>34.979999999999997</v>
      </c>
      <c r="AM8" s="17">
        <v>34.979999999999997</v>
      </c>
      <c r="AN8" s="17">
        <v>34.979999999999997</v>
      </c>
      <c r="AO8" s="17">
        <v>34.979999999999997</v>
      </c>
      <c r="AP8" s="21">
        <v>42720</v>
      </c>
      <c r="AQ8" s="17">
        <v>48140</v>
      </c>
      <c r="AR8" s="17">
        <v>42850</v>
      </c>
      <c r="AS8" s="17">
        <v>42850</v>
      </c>
      <c r="AT8" s="17">
        <v>42850</v>
      </c>
      <c r="AU8" s="17">
        <v>139</v>
      </c>
      <c r="AV8" s="17">
        <v>139</v>
      </c>
      <c r="AW8" s="17">
        <v>139</v>
      </c>
      <c r="AX8" s="17">
        <v>139</v>
      </c>
      <c r="AY8" s="17">
        <v>139</v>
      </c>
      <c r="AZ8" s="22">
        <v>13684</v>
      </c>
      <c r="BA8" s="22">
        <v>13670</v>
      </c>
      <c r="BB8" s="22">
        <v>13670</v>
      </c>
      <c r="BC8" s="22">
        <v>13670</v>
      </c>
      <c r="BD8" s="22">
        <v>13670</v>
      </c>
      <c r="BE8" s="11"/>
      <c r="BF8" s="19"/>
      <c r="BG8" s="19"/>
      <c r="BH8" s="19"/>
      <c r="BI8" s="19"/>
      <c r="BJ8" s="19"/>
      <c r="BK8" s="19"/>
      <c r="BL8" s="19"/>
      <c r="BM8" s="19"/>
      <c r="BN8" s="19"/>
      <c r="BO8" s="11"/>
      <c r="BP8" s="19"/>
      <c r="BQ8" s="19"/>
      <c r="BR8" s="19"/>
      <c r="BS8" s="19"/>
      <c r="BT8" s="11"/>
      <c r="BU8" s="11"/>
      <c r="BV8" s="19"/>
      <c r="BW8" s="19"/>
      <c r="BX8" s="19"/>
      <c r="BY8" s="11"/>
      <c r="BZ8" s="19"/>
      <c r="CA8" s="19"/>
      <c r="CB8" s="19"/>
      <c r="CC8" s="19"/>
      <c r="CD8" s="11"/>
      <c r="CE8" s="11"/>
      <c r="CF8" s="19"/>
      <c r="CG8" s="19"/>
      <c r="CH8" s="19"/>
      <c r="CI8" s="11"/>
      <c r="CJ8" s="19"/>
      <c r="CK8" s="19"/>
      <c r="CL8" s="19"/>
      <c r="CM8" s="19"/>
      <c r="CN8" s="11"/>
      <c r="CO8" s="11"/>
      <c r="CP8" s="19"/>
      <c r="CQ8" s="19"/>
      <c r="CR8" s="19"/>
      <c r="CS8" s="11"/>
      <c r="CT8" s="19"/>
      <c r="CU8" s="19"/>
      <c r="CV8" s="19"/>
      <c r="CW8" s="19"/>
      <c r="CX8" s="11"/>
      <c r="CY8" s="11"/>
      <c r="CZ8" s="19"/>
      <c r="DA8" s="19"/>
      <c r="DB8" s="19"/>
      <c r="DC8" s="11"/>
      <c r="DD8" s="19"/>
      <c r="DE8" s="19"/>
      <c r="DF8" s="19"/>
      <c r="DG8" s="19"/>
      <c r="DH8" s="11"/>
      <c r="DI8" s="11"/>
      <c r="DJ8" s="19"/>
      <c r="DK8" s="19"/>
      <c r="DL8" s="19"/>
      <c r="DM8" s="17"/>
      <c r="DN8" s="17"/>
      <c r="DO8" s="17"/>
      <c r="DP8" s="17"/>
      <c r="DQ8" s="17"/>
      <c r="DR8" s="17"/>
      <c r="DS8" s="17"/>
      <c r="DT8" s="17"/>
      <c r="DU8" s="19"/>
      <c r="DV8" s="19"/>
      <c r="DW8" s="17"/>
      <c r="DX8" s="17"/>
      <c r="DY8" s="17"/>
      <c r="DZ8" s="19"/>
      <c r="EA8" s="19"/>
      <c r="EB8" s="17"/>
      <c r="EC8" s="17"/>
      <c r="ED8" s="17"/>
      <c r="EE8" s="19"/>
      <c r="EF8" s="19"/>
      <c r="EG8" s="17"/>
      <c r="EH8" s="17"/>
      <c r="EI8" s="17"/>
      <c r="EJ8" s="19"/>
      <c r="EK8" s="19"/>
      <c r="EL8" s="17"/>
      <c r="EM8" s="17"/>
      <c r="EN8" s="17"/>
      <c r="EO8" s="19"/>
      <c r="EP8" s="19"/>
      <c r="EQ8" s="11"/>
      <c r="ER8" s="19"/>
      <c r="ES8" s="19"/>
      <c r="ET8" s="19"/>
      <c r="EU8" s="19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1"/>
      <c r="FV8" s="19"/>
      <c r="FW8" s="19"/>
      <c r="FX8" s="19"/>
      <c r="FY8" s="19"/>
      <c r="FZ8" s="11"/>
      <c r="GA8" s="11"/>
      <c r="GB8" s="19"/>
      <c r="GC8" s="19"/>
      <c r="GD8" s="19"/>
      <c r="GE8" s="11"/>
      <c r="GF8" s="19"/>
      <c r="GG8" s="19"/>
      <c r="GH8" s="19"/>
      <c r="GI8" s="19"/>
      <c r="GJ8" s="11"/>
      <c r="GK8" s="11"/>
      <c r="GL8" s="19"/>
      <c r="GM8" s="19"/>
      <c r="GN8" s="19"/>
      <c r="GO8" s="19"/>
      <c r="GP8" s="19"/>
      <c r="GQ8" s="19"/>
      <c r="GR8" s="19"/>
      <c r="GS8" s="19"/>
      <c r="GT8" s="11"/>
      <c r="GU8" s="19"/>
      <c r="GV8" s="19"/>
      <c r="GW8" s="19"/>
      <c r="GX8" s="19"/>
      <c r="GY8" s="11"/>
      <c r="GZ8" s="11"/>
      <c r="HA8" s="19"/>
      <c r="HB8" s="19"/>
      <c r="HC8" s="19"/>
      <c r="HD8" s="11"/>
      <c r="HE8" s="19"/>
      <c r="HF8" s="19"/>
      <c r="HG8" s="19"/>
      <c r="HH8" s="19"/>
      <c r="HI8" s="11"/>
      <c r="HJ8" s="11"/>
      <c r="HK8" s="19"/>
      <c r="HL8" s="19"/>
      <c r="HM8" s="19"/>
      <c r="HN8" s="11"/>
      <c r="HO8" s="19"/>
      <c r="HP8" s="19"/>
      <c r="HQ8" s="19"/>
      <c r="HR8" s="19"/>
      <c r="HS8" s="11"/>
      <c r="HT8" s="11"/>
      <c r="HU8" s="19"/>
      <c r="HV8" s="19"/>
      <c r="HW8" s="19"/>
      <c r="HX8" s="11"/>
      <c r="HY8" s="19"/>
      <c r="HZ8" s="19"/>
      <c r="IA8" s="19"/>
      <c r="IB8" s="19"/>
      <c r="IC8" s="11"/>
      <c r="ID8" s="11"/>
      <c r="IE8" s="19"/>
      <c r="IF8" s="19"/>
      <c r="IG8" s="19"/>
      <c r="IH8" s="11"/>
      <c r="II8" s="19"/>
      <c r="IJ8" s="19"/>
      <c r="IK8" s="20"/>
      <c r="IL8" s="20"/>
      <c r="IM8" s="11"/>
      <c r="IN8" s="9"/>
      <c r="IO8" s="19"/>
      <c r="IP8" s="19"/>
      <c r="IQ8" s="19"/>
      <c r="IR8" s="23">
        <v>11274.2</v>
      </c>
      <c r="IS8" s="23">
        <v>12400</v>
      </c>
      <c r="IT8" s="23">
        <v>11900</v>
      </c>
      <c r="IU8" s="23">
        <v>11900</v>
      </c>
      <c r="IV8" s="23">
        <v>11900</v>
      </c>
    </row>
    <row r="9" spans="1:256">
      <c r="A9" s="16" t="s">
        <v>85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21">
        <v>180</v>
      </c>
      <c r="BF9" s="21">
        <v>180</v>
      </c>
      <c r="BG9" s="21">
        <v>180</v>
      </c>
      <c r="BH9" s="21">
        <v>180</v>
      </c>
      <c r="BI9" s="21">
        <v>180</v>
      </c>
      <c r="BJ9" s="22">
        <v>881</v>
      </c>
      <c r="BK9" s="22">
        <v>1390</v>
      </c>
      <c r="BL9" s="22">
        <v>1100</v>
      </c>
      <c r="BM9" s="22">
        <v>1100</v>
      </c>
      <c r="BN9" s="22">
        <v>1100</v>
      </c>
      <c r="BO9" s="22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21"/>
      <c r="CT9" s="21"/>
      <c r="CU9" s="21"/>
      <c r="CV9" s="21"/>
      <c r="CW9" s="21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8">
        <v>158.6</v>
      </c>
      <c r="IS9" s="18">
        <v>250</v>
      </c>
      <c r="IT9" s="18">
        <v>198</v>
      </c>
      <c r="IU9" s="18">
        <f>(BH9*BM9)/1000</f>
        <v>198</v>
      </c>
      <c r="IV9" s="18">
        <f>(BI9*BN9)/1000</f>
        <v>198</v>
      </c>
    </row>
    <row r="10" spans="1:256" ht="15.75">
      <c r="A10" s="16" t="s">
        <v>86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21">
        <v>5</v>
      </c>
      <c r="BP10" s="21">
        <v>5</v>
      </c>
      <c r="BQ10" s="21">
        <v>5</v>
      </c>
      <c r="BR10" s="21">
        <v>5</v>
      </c>
      <c r="BS10" s="21">
        <v>5</v>
      </c>
      <c r="BT10" s="22">
        <v>10885</v>
      </c>
      <c r="BU10" s="22">
        <v>35000</v>
      </c>
      <c r="BV10" s="22">
        <v>21800</v>
      </c>
      <c r="BW10" s="22">
        <v>21800</v>
      </c>
      <c r="BX10" s="22">
        <v>21800</v>
      </c>
      <c r="BY10" s="21">
        <v>36</v>
      </c>
      <c r="BZ10" s="21">
        <v>36</v>
      </c>
      <c r="CA10" s="21">
        <v>36</v>
      </c>
      <c r="CB10" s="21">
        <v>36</v>
      </c>
      <c r="CC10" s="21">
        <v>36</v>
      </c>
      <c r="CD10" s="17">
        <v>17367</v>
      </c>
      <c r="CE10" s="17">
        <v>59000</v>
      </c>
      <c r="CF10" s="17">
        <v>35000</v>
      </c>
      <c r="CG10" s="17">
        <v>35000</v>
      </c>
      <c r="CH10" s="17">
        <v>35000</v>
      </c>
      <c r="CI10" s="21">
        <v>192</v>
      </c>
      <c r="CJ10" s="21">
        <v>192</v>
      </c>
      <c r="CK10" s="21">
        <v>192</v>
      </c>
      <c r="CL10" s="21">
        <v>192</v>
      </c>
      <c r="CM10" s="21">
        <v>192</v>
      </c>
      <c r="CN10" s="17">
        <v>280.29000000000002</v>
      </c>
      <c r="CO10" s="17">
        <v>1900</v>
      </c>
      <c r="CP10" s="17">
        <v>560</v>
      </c>
      <c r="CQ10" s="17">
        <v>560</v>
      </c>
      <c r="CR10" s="17">
        <v>560</v>
      </c>
      <c r="CS10" s="21">
        <v>216</v>
      </c>
      <c r="CT10" s="21">
        <v>216</v>
      </c>
      <c r="CU10" s="21">
        <v>216</v>
      </c>
      <c r="CV10" s="21">
        <v>216</v>
      </c>
      <c r="CW10" s="21">
        <v>216</v>
      </c>
      <c r="CX10" s="17">
        <v>0.11</v>
      </c>
      <c r="CY10" s="17">
        <v>10</v>
      </c>
      <c r="CZ10" s="17">
        <v>5</v>
      </c>
      <c r="DA10" s="17">
        <v>5</v>
      </c>
      <c r="DB10" s="17">
        <v>5</v>
      </c>
      <c r="DC10" s="21">
        <v>344</v>
      </c>
      <c r="DD10" s="21">
        <v>344</v>
      </c>
      <c r="DE10" s="21">
        <v>344</v>
      </c>
      <c r="DF10" s="21">
        <v>344</v>
      </c>
      <c r="DG10" s="21">
        <v>344</v>
      </c>
      <c r="DH10" s="17">
        <v>18.82</v>
      </c>
      <c r="DI10" s="17">
        <v>100</v>
      </c>
      <c r="DJ10" s="17">
        <v>40</v>
      </c>
      <c r="DK10" s="17">
        <v>40</v>
      </c>
      <c r="DL10" s="17">
        <v>40</v>
      </c>
      <c r="DM10" s="21">
        <v>580</v>
      </c>
      <c r="DN10" s="21">
        <v>580</v>
      </c>
      <c r="DO10" s="21">
        <v>580</v>
      </c>
      <c r="DP10" s="21">
        <v>580</v>
      </c>
      <c r="DQ10" s="21">
        <v>580</v>
      </c>
      <c r="DR10" s="17">
        <v>6.89</v>
      </c>
      <c r="DS10" s="17">
        <v>60</v>
      </c>
      <c r="DT10" s="17">
        <v>15</v>
      </c>
      <c r="DU10" s="18">
        <v>15</v>
      </c>
      <c r="DV10" s="18">
        <v>15</v>
      </c>
      <c r="DW10" s="21">
        <v>1617.6</v>
      </c>
      <c r="DX10" s="21">
        <v>1617.6</v>
      </c>
      <c r="DY10" s="21">
        <v>1617.6</v>
      </c>
      <c r="DZ10" s="21">
        <v>1617.6</v>
      </c>
      <c r="EA10" s="21">
        <v>1617.6</v>
      </c>
      <c r="EB10" s="21">
        <v>335</v>
      </c>
      <c r="EC10" s="21">
        <v>335</v>
      </c>
      <c r="ED10" s="21"/>
      <c r="EE10" s="21"/>
      <c r="EF10" s="21"/>
      <c r="EG10" s="17">
        <v>192</v>
      </c>
      <c r="EH10" s="17">
        <v>192</v>
      </c>
      <c r="EI10" s="17">
        <v>192</v>
      </c>
      <c r="EJ10" s="17">
        <v>192</v>
      </c>
      <c r="EK10" s="17">
        <v>192</v>
      </c>
      <c r="EL10" s="17">
        <v>500</v>
      </c>
      <c r="EM10" s="17">
        <v>600</v>
      </c>
      <c r="EN10" s="17">
        <v>600</v>
      </c>
      <c r="EO10" s="17">
        <v>600</v>
      </c>
      <c r="EP10" s="17">
        <v>600</v>
      </c>
      <c r="EQ10" s="11"/>
      <c r="ER10" s="11"/>
      <c r="ES10" s="11"/>
      <c r="ET10" s="11"/>
      <c r="EU10" s="11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9"/>
      <c r="HO10" s="19"/>
      <c r="HP10" s="19"/>
      <c r="HQ10" s="19"/>
      <c r="HR10" s="19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9"/>
      <c r="IL10" s="9"/>
      <c r="IM10" s="11"/>
      <c r="IN10" s="9"/>
      <c r="IO10" s="11"/>
      <c r="IP10" s="11"/>
      <c r="IQ10" s="11"/>
      <c r="IR10" s="23">
        <v>3387.5</v>
      </c>
      <c r="IS10" s="23">
        <v>5479.5</v>
      </c>
      <c r="IT10" s="23">
        <v>3910</v>
      </c>
      <c r="IU10" s="23">
        <v>3910</v>
      </c>
      <c r="IV10" s="23">
        <v>3910</v>
      </c>
    </row>
    <row r="11" spans="1:256">
      <c r="A11" s="16" t="s">
        <v>87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21">
        <v>387</v>
      </c>
      <c r="ER11" s="21">
        <v>364</v>
      </c>
      <c r="ES11" s="21">
        <v>364</v>
      </c>
      <c r="ET11" s="21">
        <v>364</v>
      </c>
      <c r="EU11" s="21">
        <v>364</v>
      </c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23">
        <f>EQ11</f>
        <v>387</v>
      </c>
      <c r="IS11" s="23">
        <f t="shared" ref="IS11:IV11" si="0">ER11</f>
        <v>364</v>
      </c>
      <c r="IT11" s="23">
        <f t="shared" si="0"/>
        <v>364</v>
      </c>
      <c r="IU11" s="23">
        <f t="shared" si="0"/>
        <v>364</v>
      </c>
      <c r="IV11" s="23">
        <f t="shared" si="0"/>
        <v>364</v>
      </c>
    </row>
    <row r="12" spans="1:256">
      <c r="A12" s="16" t="s">
        <v>56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>
        <v>18939.599999999999</v>
      </c>
      <c r="EW12" s="17">
        <f>38277.1</f>
        <v>38277.1</v>
      </c>
      <c r="EX12" s="17">
        <v>22047.8</v>
      </c>
      <c r="EY12" s="17">
        <v>26183.4</v>
      </c>
      <c r="EZ12" s="17">
        <v>27477.9</v>
      </c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8">
        <f>EV12</f>
        <v>18939.599999999999</v>
      </c>
      <c r="IS12" s="18">
        <f t="shared" ref="IS12:IV12" si="1">EW12</f>
        <v>38277.1</v>
      </c>
      <c r="IT12" s="18">
        <f t="shared" si="1"/>
        <v>22047.8</v>
      </c>
      <c r="IU12" s="18">
        <f t="shared" si="1"/>
        <v>26183.4</v>
      </c>
      <c r="IV12" s="18">
        <f t="shared" si="1"/>
        <v>27477.9</v>
      </c>
    </row>
    <row r="13" spans="1:256">
      <c r="A13" s="16" t="s">
        <v>57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23">
        <v>2738</v>
      </c>
      <c r="FB13" s="23">
        <v>3027</v>
      </c>
      <c r="FC13" s="23">
        <v>2688</v>
      </c>
      <c r="FD13" s="23">
        <v>2688</v>
      </c>
      <c r="FE13" s="23">
        <v>2688</v>
      </c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23">
        <f>FA13</f>
        <v>2738</v>
      </c>
      <c r="IS13" s="23">
        <f t="shared" ref="IS13:IV13" si="2">FB13</f>
        <v>3027</v>
      </c>
      <c r="IT13" s="23">
        <f t="shared" si="2"/>
        <v>2688</v>
      </c>
      <c r="IU13" s="23">
        <f t="shared" si="2"/>
        <v>2688</v>
      </c>
      <c r="IV13" s="23">
        <f t="shared" si="2"/>
        <v>2688</v>
      </c>
    </row>
    <row r="14" spans="1:256">
      <c r="A14" s="16" t="s">
        <v>58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21">
        <v>679.7</v>
      </c>
      <c r="FG14" s="21">
        <v>360</v>
      </c>
      <c r="FH14" s="21">
        <v>340</v>
      </c>
      <c r="FI14" s="21">
        <v>340</v>
      </c>
      <c r="FJ14" s="21">
        <v>340</v>
      </c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23">
        <f>FF14</f>
        <v>679.7</v>
      </c>
      <c r="IS14" s="23">
        <f t="shared" ref="IS14:IV14" si="3">FG14</f>
        <v>360</v>
      </c>
      <c r="IT14" s="23">
        <f t="shared" si="3"/>
        <v>340</v>
      </c>
      <c r="IU14" s="23">
        <f t="shared" si="3"/>
        <v>340</v>
      </c>
      <c r="IV14" s="23">
        <f t="shared" si="3"/>
        <v>340</v>
      </c>
    </row>
    <row r="15" spans="1:256">
      <c r="A15" s="16" t="s">
        <v>149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21"/>
      <c r="FG15" s="21"/>
      <c r="FH15" s="21"/>
      <c r="FI15" s="21"/>
      <c r="FJ15" s="21"/>
      <c r="FK15" s="17"/>
      <c r="FL15" s="21"/>
      <c r="FM15" s="21">
        <v>4200</v>
      </c>
      <c r="FN15" s="21">
        <v>4200</v>
      </c>
      <c r="FO15" s="21">
        <v>4200</v>
      </c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23">
        <f>FK15</f>
        <v>0</v>
      </c>
      <c r="IS15" s="23">
        <f t="shared" ref="IS15:IV15" si="4">FL15</f>
        <v>0</v>
      </c>
      <c r="IT15" s="23">
        <f t="shared" si="4"/>
        <v>4200</v>
      </c>
      <c r="IU15" s="23">
        <f t="shared" si="4"/>
        <v>4200</v>
      </c>
      <c r="IV15" s="23">
        <f t="shared" si="4"/>
        <v>4200</v>
      </c>
    </row>
    <row r="16" spans="1:256">
      <c r="A16" s="16" t="s">
        <v>59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21"/>
      <c r="FL16" s="21"/>
      <c r="FM16" s="21"/>
      <c r="FN16" s="21"/>
      <c r="FO16" s="21"/>
      <c r="FP16" s="21">
        <v>141.1</v>
      </c>
      <c r="FQ16" s="21">
        <v>500</v>
      </c>
      <c r="FR16" s="21">
        <v>500</v>
      </c>
      <c r="FS16" s="21">
        <v>500</v>
      </c>
      <c r="FT16" s="21">
        <v>500</v>
      </c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23">
        <f t="shared" ref="IR16:IV16" si="5">FP16</f>
        <v>141.1</v>
      </c>
      <c r="IS16" s="23">
        <f t="shared" si="5"/>
        <v>500</v>
      </c>
      <c r="IT16" s="23">
        <f t="shared" si="5"/>
        <v>500</v>
      </c>
      <c r="IU16" s="23">
        <f t="shared" si="5"/>
        <v>500</v>
      </c>
      <c r="IV16" s="23">
        <f t="shared" si="5"/>
        <v>500</v>
      </c>
    </row>
    <row r="17" spans="1:256">
      <c r="A17" s="16" t="s">
        <v>60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21">
        <v>449.6</v>
      </c>
      <c r="FV17" s="21">
        <v>524</v>
      </c>
      <c r="FW17" s="21">
        <v>524</v>
      </c>
      <c r="FX17" s="21">
        <v>524</v>
      </c>
      <c r="FY17" s="21">
        <v>524</v>
      </c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23">
        <f>FU17</f>
        <v>449.6</v>
      </c>
      <c r="IS17" s="23">
        <f t="shared" ref="IS17:IV17" si="6">FV17</f>
        <v>524</v>
      </c>
      <c r="IT17" s="23">
        <f t="shared" si="6"/>
        <v>524</v>
      </c>
      <c r="IU17" s="23">
        <f t="shared" si="6"/>
        <v>524</v>
      </c>
      <c r="IV17" s="23">
        <f t="shared" si="6"/>
        <v>524</v>
      </c>
    </row>
    <row r="18" spans="1:256" ht="25.5">
      <c r="A18" s="16" t="s">
        <v>61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23">
        <v>120</v>
      </c>
      <c r="GA18" s="23">
        <v>2000</v>
      </c>
      <c r="GB18" s="23">
        <v>800</v>
      </c>
      <c r="GC18" s="23">
        <v>800</v>
      </c>
      <c r="GD18" s="23">
        <v>800</v>
      </c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23">
        <f>FZ18</f>
        <v>120</v>
      </c>
      <c r="IS18" s="23">
        <f t="shared" ref="IS18:IV18" si="7">GA18</f>
        <v>2000</v>
      </c>
      <c r="IT18" s="23">
        <f t="shared" si="7"/>
        <v>800</v>
      </c>
      <c r="IU18" s="23">
        <f t="shared" si="7"/>
        <v>800</v>
      </c>
      <c r="IV18" s="23">
        <f t="shared" si="7"/>
        <v>800</v>
      </c>
    </row>
    <row r="19" spans="1:256" ht="25.5">
      <c r="A19" s="16" t="s">
        <v>88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>
        <v>2387.3000000000002</v>
      </c>
      <c r="GF19" s="17">
        <v>3345.5</v>
      </c>
      <c r="GG19" s="17">
        <v>3345</v>
      </c>
      <c r="GH19" s="17">
        <v>3345</v>
      </c>
      <c r="GI19" s="17">
        <v>3345</v>
      </c>
      <c r="GJ19" s="17">
        <v>12</v>
      </c>
      <c r="GK19" s="17">
        <v>11</v>
      </c>
      <c r="GL19" s="17">
        <v>11</v>
      </c>
      <c r="GM19" s="17">
        <v>11</v>
      </c>
      <c r="GN19" s="17">
        <v>11</v>
      </c>
      <c r="GO19" s="21">
        <v>1466.7</v>
      </c>
      <c r="GP19" s="21">
        <v>2150</v>
      </c>
      <c r="GQ19" s="21">
        <v>1800</v>
      </c>
      <c r="GR19" s="21">
        <v>1800</v>
      </c>
      <c r="GS19" s="21">
        <v>1800</v>
      </c>
      <c r="GT19" s="21"/>
      <c r="GU19" s="21"/>
      <c r="GV19" s="21"/>
      <c r="GW19" s="21"/>
      <c r="GX19" s="21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23">
        <f>GE19+GO19</f>
        <v>3854</v>
      </c>
      <c r="IS19" s="23">
        <f t="shared" ref="IS19:IV19" si="8">GF19+GP19</f>
        <v>5495.5</v>
      </c>
      <c r="IT19" s="23">
        <f t="shared" si="8"/>
        <v>5145</v>
      </c>
      <c r="IU19" s="23">
        <f t="shared" si="8"/>
        <v>5145</v>
      </c>
      <c r="IV19" s="23">
        <f t="shared" si="8"/>
        <v>5145</v>
      </c>
    </row>
    <row r="20" spans="1:256">
      <c r="A20" s="16" t="s">
        <v>63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21">
        <v>3643.1</v>
      </c>
      <c r="GU20" s="21">
        <v>3814.9</v>
      </c>
      <c r="GV20" s="21">
        <v>4834.3</v>
      </c>
      <c r="GW20" s="21">
        <v>4834.3</v>
      </c>
      <c r="GX20" s="21">
        <v>4834.3</v>
      </c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23">
        <f>GT20</f>
        <v>3643.1</v>
      </c>
      <c r="IS20" s="23">
        <f t="shared" ref="IS20:IV20" si="9">GU20</f>
        <v>3814.9</v>
      </c>
      <c r="IT20" s="23">
        <f t="shared" si="9"/>
        <v>4834.3</v>
      </c>
      <c r="IU20" s="23">
        <f t="shared" si="9"/>
        <v>4834.3</v>
      </c>
      <c r="IV20" s="23">
        <f t="shared" si="9"/>
        <v>4834.3</v>
      </c>
    </row>
    <row r="21" spans="1:256">
      <c r="A21" s="16" t="s">
        <v>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21">
        <v>363.99</v>
      </c>
      <c r="GZ21" s="21">
        <v>363.99</v>
      </c>
      <c r="HA21" s="21">
        <v>397</v>
      </c>
      <c r="HB21" s="21">
        <v>397</v>
      </c>
      <c r="HC21" s="21">
        <v>397</v>
      </c>
      <c r="HD21" s="17">
        <v>24850</v>
      </c>
      <c r="HE21" s="17">
        <v>19390</v>
      </c>
      <c r="HF21" s="17">
        <v>23520</v>
      </c>
      <c r="HG21" s="17">
        <v>23520</v>
      </c>
      <c r="HH21" s="17">
        <v>23520</v>
      </c>
      <c r="HI21" s="21">
        <v>258.2</v>
      </c>
      <c r="HJ21" s="21">
        <v>192.9</v>
      </c>
      <c r="HK21" s="17">
        <v>180</v>
      </c>
      <c r="HL21" s="17">
        <v>180</v>
      </c>
      <c r="HM21" s="17">
        <v>180</v>
      </c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23">
        <v>9303.4</v>
      </c>
      <c r="IS21" s="23">
        <v>7250.9</v>
      </c>
      <c r="IT21" s="23">
        <v>9517.4</v>
      </c>
      <c r="IU21" s="23">
        <v>9517.4</v>
      </c>
      <c r="IV21" s="23">
        <v>9517.4</v>
      </c>
    </row>
    <row r="22" spans="1:256">
      <c r="A22" s="16" t="s">
        <v>64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21">
        <v>1513.1</v>
      </c>
      <c r="HO22" s="21">
        <v>1792.9</v>
      </c>
      <c r="HP22" s="21">
        <v>2484.8000000000002</v>
      </c>
      <c r="HQ22" s="21">
        <v>2484.8000000000002</v>
      </c>
      <c r="HR22" s="21">
        <v>2484.8000000000002</v>
      </c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23">
        <f>HN22</f>
        <v>1513.1</v>
      </c>
      <c r="IS22" s="23">
        <f t="shared" ref="IS22:IV22" si="10">HO22</f>
        <v>1792.9</v>
      </c>
      <c r="IT22" s="23">
        <f t="shared" si="10"/>
        <v>2484.8000000000002</v>
      </c>
      <c r="IU22" s="23">
        <f t="shared" si="10"/>
        <v>2484.8000000000002</v>
      </c>
      <c r="IV22" s="23">
        <f t="shared" si="10"/>
        <v>2484.8000000000002</v>
      </c>
    </row>
    <row r="23" spans="1:256" ht="25.5">
      <c r="A23" s="16" t="s">
        <v>65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21">
        <v>42</v>
      </c>
      <c r="HT23" s="21">
        <v>60</v>
      </c>
      <c r="HU23" s="21">
        <v>60</v>
      </c>
      <c r="HV23" s="21">
        <v>60</v>
      </c>
      <c r="HW23" s="21">
        <v>60</v>
      </c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23">
        <f>HS23</f>
        <v>42</v>
      </c>
      <c r="IS23" s="23">
        <f t="shared" ref="IS23:IV23" si="11">HT23</f>
        <v>60</v>
      </c>
      <c r="IT23" s="23">
        <f t="shared" si="11"/>
        <v>60</v>
      </c>
      <c r="IU23" s="23">
        <f t="shared" si="11"/>
        <v>60</v>
      </c>
      <c r="IV23" s="23">
        <f t="shared" si="11"/>
        <v>60</v>
      </c>
    </row>
    <row r="24" spans="1:256" ht="25.5">
      <c r="A24" s="16" t="s">
        <v>66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21">
        <v>1937.8</v>
      </c>
      <c r="HY24" s="21">
        <v>2000</v>
      </c>
      <c r="HZ24" s="21">
        <v>2900</v>
      </c>
      <c r="IA24" s="21">
        <v>2900</v>
      </c>
      <c r="IB24" s="21">
        <v>2900</v>
      </c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23">
        <f>HX24</f>
        <v>1937.8</v>
      </c>
      <c r="IS24" s="23">
        <f t="shared" ref="IS24:IV24" si="12">HY24</f>
        <v>2000</v>
      </c>
      <c r="IT24" s="23">
        <f t="shared" si="12"/>
        <v>2900</v>
      </c>
      <c r="IU24" s="23">
        <f t="shared" si="12"/>
        <v>2900</v>
      </c>
      <c r="IV24" s="23">
        <f t="shared" si="12"/>
        <v>2900</v>
      </c>
    </row>
    <row r="25" spans="1:256">
      <c r="A25" s="16" t="s">
        <v>67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21">
        <v>7988.6</v>
      </c>
      <c r="ID25" s="21">
        <v>8429.1</v>
      </c>
      <c r="IE25" s="21">
        <v>8522.7000000000007</v>
      </c>
      <c r="IF25" s="21">
        <v>8591.5</v>
      </c>
      <c r="IG25" s="21">
        <v>8656</v>
      </c>
      <c r="IH25" s="21"/>
      <c r="II25" s="21"/>
      <c r="IJ25" s="21"/>
      <c r="IK25" s="21"/>
      <c r="IL25" s="21"/>
      <c r="IM25" s="17"/>
      <c r="IN25" s="17"/>
      <c r="IO25" s="17"/>
      <c r="IP25" s="17"/>
      <c r="IQ25" s="17"/>
      <c r="IR25" s="23">
        <f>IC25</f>
        <v>7988.6</v>
      </c>
      <c r="IS25" s="23">
        <f t="shared" ref="IS25:IV25" si="13">ID25</f>
        <v>8429.1</v>
      </c>
      <c r="IT25" s="23">
        <f t="shared" si="13"/>
        <v>8522.7000000000007</v>
      </c>
      <c r="IU25" s="23">
        <f t="shared" si="13"/>
        <v>8591.5</v>
      </c>
      <c r="IV25" s="23">
        <f t="shared" si="13"/>
        <v>8656</v>
      </c>
    </row>
    <row r="26" spans="1:256">
      <c r="A26" s="16" t="s">
        <v>68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21">
        <v>92368.4</v>
      </c>
      <c r="II26" s="21">
        <v>94176.7</v>
      </c>
      <c r="IJ26" s="21">
        <v>93780</v>
      </c>
      <c r="IK26" s="21">
        <v>93780</v>
      </c>
      <c r="IL26" s="21">
        <v>93780</v>
      </c>
      <c r="IM26" s="17"/>
      <c r="IN26" s="17"/>
      <c r="IO26" s="17"/>
      <c r="IP26" s="17"/>
      <c r="IQ26" s="17"/>
      <c r="IR26" s="23">
        <f>IH26</f>
        <v>92368.4</v>
      </c>
      <c r="IS26" s="23">
        <f t="shared" ref="IS26:IV26" si="14">II26</f>
        <v>94176.7</v>
      </c>
      <c r="IT26" s="23">
        <f t="shared" si="14"/>
        <v>93780</v>
      </c>
      <c r="IU26" s="23">
        <f t="shared" si="14"/>
        <v>93780</v>
      </c>
      <c r="IV26" s="23">
        <f t="shared" si="14"/>
        <v>93780</v>
      </c>
    </row>
    <row r="27" spans="1:256">
      <c r="A27" s="16" t="s">
        <v>69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21">
        <v>283.10000000000002</v>
      </c>
      <c r="IN27" s="21">
        <v>300</v>
      </c>
      <c r="IO27" s="21">
        <v>500</v>
      </c>
      <c r="IP27" s="21">
        <v>500</v>
      </c>
      <c r="IQ27" s="21">
        <v>500</v>
      </c>
      <c r="IR27" s="23">
        <f>IM27</f>
        <v>283.10000000000002</v>
      </c>
      <c r="IS27" s="23">
        <f t="shared" ref="IS27:IV27" si="15">IN27</f>
        <v>300</v>
      </c>
      <c r="IT27" s="23">
        <f t="shared" si="15"/>
        <v>500</v>
      </c>
      <c r="IU27" s="23">
        <f t="shared" si="15"/>
        <v>500</v>
      </c>
      <c r="IV27" s="23">
        <f t="shared" si="15"/>
        <v>500</v>
      </c>
    </row>
    <row r="28" spans="1:256" ht="26.25">
      <c r="A28" s="14" t="s">
        <v>129</v>
      </c>
      <c r="B28" s="15" t="s">
        <v>80</v>
      </c>
      <c r="C28" s="15" t="s">
        <v>80</v>
      </c>
      <c r="D28" s="15" t="s">
        <v>80</v>
      </c>
      <c r="E28" s="15" t="s">
        <v>80</v>
      </c>
      <c r="F28" s="15" t="s">
        <v>80</v>
      </c>
      <c r="G28" s="15" t="s">
        <v>80</v>
      </c>
      <c r="H28" s="15" t="s">
        <v>80</v>
      </c>
      <c r="I28" s="15" t="s">
        <v>80</v>
      </c>
      <c r="J28" s="15" t="s">
        <v>80</v>
      </c>
      <c r="K28" s="15" t="s">
        <v>80</v>
      </c>
      <c r="L28" s="15" t="s">
        <v>80</v>
      </c>
      <c r="M28" s="15" t="s">
        <v>80</v>
      </c>
      <c r="N28" s="15" t="s">
        <v>80</v>
      </c>
      <c r="O28" s="15" t="s">
        <v>80</v>
      </c>
      <c r="P28" s="15" t="s">
        <v>80</v>
      </c>
      <c r="Q28" s="15" t="s">
        <v>80</v>
      </c>
      <c r="R28" s="15" t="s">
        <v>80</v>
      </c>
      <c r="S28" s="15" t="s">
        <v>80</v>
      </c>
      <c r="T28" s="15" t="s">
        <v>80</v>
      </c>
      <c r="U28" s="15" t="s">
        <v>80</v>
      </c>
      <c r="V28" s="15" t="s">
        <v>80</v>
      </c>
      <c r="W28" s="15" t="s">
        <v>80</v>
      </c>
      <c r="X28" s="15" t="s">
        <v>80</v>
      </c>
      <c r="Y28" s="15" t="s">
        <v>80</v>
      </c>
      <c r="Z28" s="15" t="s">
        <v>80</v>
      </c>
      <c r="AA28" s="15" t="s">
        <v>80</v>
      </c>
      <c r="AB28" s="15" t="s">
        <v>80</v>
      </c>
      <c r="AC28" s="15" t="s">
        <v>80</v>
      </c>
      <c r="AD28" s="15" t="s">
        <v>80</v>
      </c>
      <c r="AE28" s="15" t="s">
        <v>80</v>
      </c>
      <c r="AF28" s="15" t="s">
        <v>80</v>
      </c>
      <c r="AG28" s="15" t="s">
        <v>80</v>
      </c>
      <c r="AH28" s="15" t="s">
        <v>80</v>
      </c>
      <c r="AI28" s="15" t="s">
        <v>80</v>
      </c>
      <c r="AJ28" s="15" t="s">
        <v>80</v>
      </c>
      <c r="AK28" s="15" t="s">
        <v>80</v>
      </c>
      <c r="AL28" s="15" t="s">
        <v>80</v>
      </c>
      <c r="AM28" s="15" t="s">
        <v>80</v>
      </c>
      <c r="AN28" s="15" t="s">
        <v>80</v>
      </c>
      <c r="AO28" s="15" t="s">
        <v>80</v>
      </c>
      <c r="AP28" s="15" t="s">
        <v>80</v>
      </c>
      <c r="AQ28" s="15" t="s">
        <v>80</v>
      </c>
      <c r="AR28" s="15" t="s">
        <v>80</v>
      </c>
      <c r="AS28" s="15" t="s">
        <v>80</v>
      </c>
      <c r="AT28" s="15" t="s">
        <v>80</v>
      </c>
      <c r="AU28" s="15" t="s">
        <v>80</v>
      </c>
      <c r="AV28" s="15" t="s">
        <v>80</v>
      </c>
      <c r="AW28" s="15" t="s">
        <v>80</v>
      </c>
      <c r="AX28" s="15" t="s">
        <v>80</v>
      </c>
      <c r="AY28" s="15" t="s">
        <v>80</v>
      </c>
      <c r="AZ28" s="15" t="s">
        <v>80</v>
      </c>
      <c r="BA28" s="15" t="s">
        <v>80</v>
      </c>
      <c r="BB28" s="15" t="s">
        <v>80</v>
      </c>
      <c r="BC28" s="15" t="s">
        <v>80</v>
      </c>
      <c r="BD28" s="15" t="s">
        <v>80</v>
      </c>
      <c r="BE28" s="15" t="s">
        <v>80</v>
      </c>
      <c r="BF28" s="15" t="s">
        <v>80</v>
      </c>
      <c r="BG28" s="15" t="s">
        <v>80</v>
      </c>
      <c r="BH28" s="15" t="s">
        <v>80</v>
      </c>
      <c r="BI28" s="15" t="s">
        <v>80</v>
      </c>
      <c r="BJ28" s="15" t="s">
        <v>80</v>
      </c>
      <c r="BK28" s="15" t="s">
        <v>80</v>
      </c>
      <c r="BL28" s="15" t="s">
        <v>80</v>
      </c>
      <c r="BM28" s="15" t="s">
        <v>80</v>
      </c>
      <c r="BN28" s="15" t="s">
        <v>80</v>
      </c>
      <c r="BO28" s="15" t="s">
        <v>80</v>
      </c>
      <c r="BP28" s="15" t="s">
        <v>80</v>
      </c>
      <c r="BQ28" s="15" t="s">
        <v>80</v>
      </c>
      <c r="BR28" s="15" t="s">
        <v>80</v>
      </c>
      <c r="BS28" s="15" t="s">
        <v>80</v>
      </c>
      <c r="BT28" s="15" t="s">
        <v>80</v>
      </c>
      <c r="BU28" s="15" t="s">
        <v>80</v>
      </c>
      <c r="BV28" s="15" t="s">
        <v>80</v>
      </c>
      <c r="BW28" s="15" t="s">
        <v>80</v>
      </c>
      <c r="BX28" s="15" t="s">
        <v>80</v>
      </c>
      <c r="BY28" s="15" t="s">
        <v>80</v>
      </c>
      <c r="BZ28" s="15" t="s">
        <v>80</v>
      </c>
      <c r="CA28" s="15" t="s">
        <v>80</v>
      </c>
      <c r="CB28" s="15" t="s">
        <v>80</v>
      </c>
      <c r="CC28" s="15" t="s">
        <v>80</v>
      </c>
      <c r="CD28" s="15" t="s">
        <v>80</v>
      </c>
      <c r="CE28" s="15" t="s">
        <v>80</v>
      </c>
      <c r="CF28" s="15" t="s">
        <v>80</v>
      </c>
      <c r="CG28" s="15" t="s">
        <v>80</v>
      </c>
      <c r="CH28" s="15" t="s">
        <v>80</v>
      </c>
      <c r="CI28" s="15" t="s">
        <v>80</v>
      </c>
      <c r="CJ28" s="15" t="s">
        <v>80</v>
      </c>
      <c r="CK28" s="15" t="s">
        <v>80</v>
      </c>
      <c r="CL28" s="15" t="s">
        <v>80</v>
      </c>
      <c r="CM28" s="15" t="s">
        <v>80</v>
      </c>
      <c r="CN28" s="15" t="s">
        <v>80</v>
      </c>
      <c r="CO28" s="15" t="s">
        <v>80</v>
      </c>
      <c r="CP28" s="15" t="s">
        <v>80</v>
      </c>
      <c r="CQ28" s="15" t="s">
        <v>80</v>
      </c>
      <c r="CR28" s="15" t="s">
        <v>80</v>
      </c>
      <c r="CS28" s="15" t="s">
        <v>80</v>
      </c>
      <c r="CT28" s="15" t="s">
        <v>80</v>
      </c>
      <c r="CU28" s="15" t="s">
        <v>80</v>
      </c>
      <c r="CV28" s="15" t="s">
        <v>80</v>
      </c>
      <c r="CW28" s="15" t="s">
        <v>80</v>
      </c>
      <c r="CX28" s="15" t="s">
        <v>80</v>
      </c>
      <c r="CY28" s="15" t="s">
        <v>80</v>
      </c>
      <c r="CZ28" s="15" t="s">
        <v>80</v>
      </c>
      <c r="DA28" s="15" t="s">
        <v>80</v>
      </c>
      <c r="DB28" s="15" t="s">
        <v>80</v>
      </c>
      <c r="DC28" s="15" t="s">
        <v>80</v>
      </c>
      <c r="DD28" s="15" t="s">
        <v>80</v>
      </c>
      <c r="DE28" s="15" t="s">
        <v>80</v>
      </c>
      <c r="DF28" s="15" t="s">
        <v>80</v>
      </c>
      <c r="DG28" s="15" t="s">
        <v>80</v>
      </c>
      <c r="DH28" s="15" t="s">
        <v>80</v>
      </c>
      <c r="DI28" s="15" t="s">
        <v>80</v>
      </c>
      <c r="DJ28" s="15" t="s">
        <v>80</v>
      </c>
      <c r="DK28" s="15" t="s">
        <v>80</v>
      </c>
      <c r="DL28" s="15" t="s">
        <v>80</v>
      </c>
      <c r="DM28" s="15" t="s">
        <v>80</v>
      </c>
      <c r="DN28" s="15" t="s">
        <v>80</v>
      </c>
      <c r="DO28" s="15" t="s">
        <v>80</v>
      </c>
      <c r="DP28" s="15" t="s">
        <v>80</v>
      </c>
      <c r="DQ28" s="15" t="s">
        <v>80</v>
      </c>
      <c r="DR28" s="15" t="s">
        <v>80</v>
      </c>
      <c r="DS28" s="15" t="s">
        <v>80</v>
      </c>
      <c r="DT28" s="15" t="s">
        <v>80</v>
      </c>
      <c r="DU28" s="15" t="s">
        <v>80</v>
      </c>
      <c r="DV28" s="15" t="s">
        <v>80</v>
      </c>
      <c r="DW28" s="43" t="s">
        <v>80</v>
      </c>
      <c r="DX28" s="43" t="s">
        <v>80</v>
      </c>
      <c r="DY28" s="43" t="s">
        <v>80</v>
      </c>
      <c r="DZ28" s="43" t="s">
        <v>80</v>
      </c>
      <c r="EA28" s="43" t="s">
        <v>80</v>
      </c>
      <c r="EB28" s="43" t="s">
        <v>80</v>
      </c>
      <c r="EC28" s="43" t="s">
        <v>80</v>
      </c>
      <c r="ED28" s="43" t="s">
        <v>80</v>
      </c>
      <c r="EE28" s="43" t="s">
        <v>80</v>
      </c>
      <c r="EF28" s="43" t="s">
        <v>80</v>
      </c>
      <c r="EG28" s="43" t="s">
        <v>80</v>
      </c>
      <c r="EH28" s="43" t="s">
        <v>80</v>
      </c>
      <c r="EI28" s="43" t="s">
        <v>80</v>
      </c>
      <c r="EJ28" s="43" t="s">
        <v>80</v>
      </c>
      <c r="EK28" s="43" t="s">
        <v>80</v>
      </c>
      <c r="EL28" s="43" t="s">
        <v>80</v>
      </c>
      <c r="EM28" s="43" t="s">
        <v>80</v>
      </c>
      <c r="EN28" s="43" t="s">
        <v>80</v>
      </c>
      <c r="EO28" s="43" t="s">
        <v>80</v>
      </c>
      <c r="EP28" s="43" t="s">
        <v>80</v>
      </c>
      <c r="EQ28" s="15" t="s">
        <v>80</v>
      </c>
      <c r="ER28" s="15" t="s">
        <v>80</v>
      </c>
      <c r="ES28" s="15" t="s">
        <v>80</v>
      </c>
      <c r="ET28" s="15" t="s">
        <v>80</v>
      </c>
      <c r="EU28" s="15" t="s">
        <v>80</v>
      </c>
      <c r="EV28" s="15" t="s">
        <v>80</v>
      </c>
      <c r="EW28" s="15" t="s">
        <v>80</v>
      </c>
      <c r="EX28" s="15" t="s">
        <v>80</v>
      </c>
      <c r="EY28" s="15" t="s">
        <v>80</v>
      </c>
      <c r="EZ28" s="15" t="s">
        <v>80</v>
      </c>
      <c r="FA28" s="15" t="s">
        <v>80</v>
      </c>
      <c r="FB28" s="15" t="s">
        <v>80</v>
      </c>
      <c r="FC28" s="15" t="s">
        <v>80</v>
      </c>
      <c r="FD28" s="15" t="s">
        <v>80</v>
      </c>
      <c r="FE28" s="15" t="s">
        <v>80</v>
      </c>
      <c r="FF28" s="15" t="s">
        <v>80</v>
      </c>
      <c r="FG28" s="15" t="s">
        <v>80</v>
      </c>
      <c r="FH28" s="15" t="s">
        <v>80</v>
      </c>
      <c r="FI28" s="15" t="s">
        <v>80</v>
      </c>
      <c r="FJ28" s="15" t="s">
        <v>80</v>
      </c>
      <c r="FK28" s="43" t="s">
        <v>80</v>
      </c>
      <c r="FL28" s="43" t="s">
        <v>80</v>
      </c>
      <c r="FM28" s="43" t="s">
        <v>80</v>
      </c>
      <c r="FN28" s="43" t="s">
        <v>80</v>
      </c>
      <c r="FO28" s="43" t="s">
        <v>80</v>
      </c>
      <c r="FP28" s="15" t="s">
        <v>80</v>
      </c>
      <c r="FQ28" s="15" t="s">
        <v>80</v>
      </c>
      <c r="FR28" s="15" t="s">
        <v>80</v>
      </c>
      <c r="FS28" s="15" t="s">
        <v>80</v>
      </c>
      <c r="FT28" s="15" t="s">
        <v>80</v>
      </c>
      <c r="FU28" s="15" t="s">
        <v>80</v>
      </c>
      <c r="FV28" s="15" t="s">
        <v>80</v>
      </c>
      <c r="FW28" s="15" t="s">
        <v>80</v>
      </c>
      <c r="FX28" s="15" t="s">
        <v>80</v>
      </c>
      <c r="FY28" s="15" t="s">
        <v>80</v>
      </c>
      <c r="FZ28" s="15" t="s">
        <v>80</v>
      </c>
      <c r="GA28" s="15" t="s">
        <v>80</v>
      </c>
      <c r="GB28" s="15" t="s">
        <v>80</v>
      </c>
      <c r="GC28" s="15" t="s">
        <v>80</v>
      </c>
      <c r="GD28" s="15" t="s">
        <v>80</v>
      </c>
      <c r="GE28" s="15" t="s">
        <v>80</v>
      </c>
      <c r="GF28" s="15" t="s">
        <v>80</v>
      </c>
      <c r="GG28" s="15" t="s">
        <v>80</v>
      </c>
      <c r="GH28" s="15" t="s">
        <v>80</v>
      </c>
      <c r="GI28" s="15" t="s">
        <v>80</v>
      </c>
      <c r="GJ28" s="15" t="s">
        <v>80</v>
      </c>
      <c r="GK28" s="15" t="s">
        <v>80</v>
      </c>
      <c r="GL28" s="15" t="s">
        <v>80</v>
      </c>
      <c r="GM28" s="15" t="s">
        <v>80</v>
      </c>
      <c r="GN28" s="15" t="s">
        <v>80</v>
      </c>
      <c r="GO28" s="15" t="s">
        <v>80</v>
      </c>
      <c r="GP28" s="15" t="s">
        <v>80</v>
      </c>
      <c r="GQ28" s="15" t="s">
        <v>80</v>
      </c>
      <c r="GR28" s="15" t="s">
        <v>80</v>
      </c>
      <c r="GS28" s="15" t="s">
        <v>80</v>
      </c>
      <c r="GT28" s="15" t="s">
        <v>80</v>
      </c>
      <c r="GU28" s="15" t="s">
        <v>80</v>
      </c>
      <c r="GV28" s="15" t="s">
        <v>80</v>
      </c>
      <c r="GW28" s="15" t="s">
        <v>80</v>
      </c>
      <c r="GX28" s="15" t="s">
        <v>80</v>
      </c>
      <c r="GY28" s="15" t="s">
        <v>80</v>
      </c>
      <c r="GZ28" s="15" t="s">
        <v>80</v>
      </c>
      <c r="HA28" s="15" t="s">
        <v>80</v>
      </c>
      <c r="HB28" s="15" t="s">
        <v>80</v>
      </c>
      <c r="HC28" s="15" t="s">
        <v>80</v>
      </c>
      <c r="HD28" s="15" t="s">
        <v>80</v>
      </c>
      <c r="HE28" s="15" t="s">
        <v>80</v>
      </c>
      <c r="HF28" s="15" t="s">
        <v>80</v>
      </c>
      <c r="HG28" s="15" t="s">
        <v>80</v>
      </c>
      <c r="HH28" s="15" t="s">
        <v>80</v>
      </c>
      <c r="HI28" s="15" t="s">
        <v>80</v>
      </c>
      <c r="HJ28" s="15" t="s">
        <v>80</v>
      </c>
      <c r="HK28" s="15" t="s">
        <v>80</v>
      </c>
      <c r="HL28" s="15" t="s">
        <v>80</v>
      </c>
      <c r="HM28" s="15" t="s">
        <v>80</v>
      </c>
      <c r="HN28" s="15" t="s">
        <v>80</v>
      </c>
      <c r="HO28" s="15" t="s">
        <v>80</v>
      </c>
      <c r="HP28" s="15" t="s">
        <v>80</v>
      </c>
      <c r="HQ28" s="15" t="s">
        <v>80</v>
      </c>
      <c r="HR28" s="15" t="s">
        <v>80</v>
      </c>
      <c r="HS28" s="15" t="s">
        <v>80</v>
      </c>
      <c r="HT28" s="15" t="s">
        <v>80</v>
      </c>
      <c r="HU28" s="15" t="s">
        <v>80</v>
      </c>
      <c r="HV28" s="15" t="s">
        <v>80</v>
      </c>
      <c r="HW28" s="15" t="s">
        <v>80</v>
      </c>
      <c r="HX28" s="15" t="s">
        <v>80</v>
      </c>
      <c r="HY28" s="15" t="s">
        <v>80</v>
      </c>
      <c r="HZ28" s="15" t="s">
        <v>80</v>
      </c>
      <c r="IA28" s="15" t="s">
        <v>80</v>
      </c>
      <c r="IB28" s="15" t="s">
        <v>80</v>
      </c>
      <c r="IC28" s="15" t="s">
        <v>80</v>
      </c>
      <c r="ID28" s="15" t="s">
        <v>80</v>
      </c>
      <c r="IE28" s="15" t="s">
        <v>80</v>
      </c>
      <c r="IF28" s="15" t="s">
        <v>80</v>
      </c>
      <c r="IG28" s="15" t="s">
        <v>80</v>
      </c>
      <c r="IH28" s="15" t="s">
        <v>80</v>
      </c>
      <c r="II28" s="15" t="s">
        <v>80</v>
      </c>
      <c r="IJ28" s="15" t="s">
        <v>80</v>
      </c>
      <c r="IK28" s="15" t="s">
        <v>80</v>
      </c>
      <c r="IL28" s="15" t="s">
        <v>80</v>
      </c>
      <c r="IM28" s="15" t="s">
        <v>80</v>
      </c>
      <c r="IN28" s="15" t="s">
        <v>80</v>
      </c>
      <c r="IO28" s="15" t="s">
        <v>80</v>
      </c>
      <c r="IP28" s="15" t="s">
        <v>80</v>
      </c>
      <c r="IQ28" s="15" t="s">
        <v>80</v>
      </c>
      <c r="IR28" s="18" t="s">
        <v>122</v>
      </c>
      <c r="IS28" s="18" t="s">
        <v>122</v>
      </c>
      <c r="IT28" s="18" t="s">
        <v>122</v>
      </c>
      <c r="IU28" s="18" t="s">
        <v>122</v>
      </c>
      <c r="IV28" s="18" t="s">
        <v>122</v>
      </c>
    </row>
    <row r="29" spans="1:256">
      <c r="A29" s="14" t="s">
        <v>130</v>
      </c>
      <c r="B29" s="15" t="s">
        <v>80</v>
      </c>
      <c r="C29" s="15" t="s">
        <v>80</v>
      </c>
      <c r="D29" s="15" t="s">
        <v>80</v>
      </c>
      <c r="E29" s="15" t="s">
        <v>80</v>
      </c>
      <c r="F29" s="15" t="s">
        <v>80</v>
      </c>
      <c r="G29" s="15" t="s">
        <v>80</v>
      </c>
      <c r="H29" s="15" t="s">
        <v>80</v>
      </c>
      <c r="I29" s="15" t="s">
        <v>80</v>
      </c>
      <c r="J29" s="15" t="s">
        <v>80</v>
      </c>
      <c r="K29" s="15" t="s">
        <v>80</v>
      </c>
      <c r="L29" s="15" t="s">
        <v>80</v>
      </c>
      <c r="M29" s="15" t="s">
        <v>80</v>
      </c>
      <c r="N29" s="15" t="s">
        <v>80</v>
      </c>
      <c r="O29" s="15" t="s">
        <v>80</v>
      </c>
      <c r="P29" s="15" t="s">
        <v>80</v>
      </c>
      <c r="Q29" s="15" t="s">
        <v>80</v>
      </c>
      <c r="R29" s="15" t="s">
        <v>80</v>
      </c>
      <c r="S29" s="15" t="s">
        <v>80</v>
      </c>
      <c r="T29" s="15" t="s">
        <v>80</v>
      </c>
      <c r="U29" s="15" t="s">
        <v>80</v>
      </c>
      <c r="V29" s="15" t="s">
        <v>80</v>
      </c>
      <c r="W29" s="15" t="s">
        <v>80</v>
      </c>
      <c r="X29" s="15" t="s">
        <v>80</v>
      </c>
      <c r="Y29" s="15" t="s">
        <v>80</v>
      </c>
      <c r="Z29" s="15" t="s">
        <v>80</v>
      </c>
      <c r="AA29" s="15" t="s">
        <v>80</v>
      </c>
      <c r="AB29" s="15" t="s">
        <v>80</v>
      </c>
      <c r="AC29" s="15" t="s">
        <v>80</v>
      </c>
      <c r="AD29" s="15" t="s">
        <v>80</v>
      </c>
      <c r="AE29" s="15" t="s">
        <v>80</v>
      </c>
      <c r="AF29" s="15" t="s">
        <v>80</v>
      </c>
      <c r="AG29" s="15" t="s">
        <v>80</v>
      </c>
      <c r="AH29" s="15" t="s">
        <v>80</v>
      </c>
      <c r="AI29" s="15" t="s">
        <v>80</v>
      </c>
      <c r="AJ29" s="15" t="s">
        <v>80</v>
      </c>
      <c r="AK29" s="15" t="s">
        <v>80</v>
      </c>
      <c r="AL29" s="15" t="s">
        <v>80</v>
      </c>
      <c r="AM29" s="15" t="s">
        <v>80</v>
      </c>
      <c r="AN29" s="15" t="s">
        <v>80</v>
      </c>
      <c r="AO29" s="15" t="s">
        <v>80</v>
      </c>
      <c r="AP29" s="15" t="s">
        <v>80</v>
      </c>
      <c r="AQ29" s="15" t="s">
        <v>80</v>
      </c>
      <c r="AR29" s="15" t="s">
        <v>80</v>
      </c>
      <c r="AS29" s="15" t="s">
        <v>80</v>
      </c>
      <c r="AT29" s="15" t="s">
        <v>80</v>
      </c>
      <c r="AU29" s="15" t="s">
        <v>80</v>
      </c>
      <c r="AV29" s="15" t="s">
        <v>80</v>
      </c>
      <c r="AW29" s="15" t="s">
        <v>80</v>
      </c>
      <c r="AX29" s="15" t="s">
        <v>80</v>
      </c>
      <c r="AY29" s="15" t="s">
        <v>80</v>
      </c>
      <c r="AZ29" s="15" t="s">
        <v>80</v>
      </c>
      <c r="BA29" s="15" t="s">
        <v>80</v>
      </c>
      <c r="BB29" s="15" t="s">
        <v>80</v>
      </c>
      <c r="BC29" s="15" t="s">
        <v>80</v>
      </c>
      <c r="BD29" s="15" t="s">
        <v>80</v>
      </c>
      <c r="BE29" s="15" t="s">
        <v>80</v>
      </c>
      <c r="BF29" s="15" t="s">
        <v>80</v>
      </c>
      <c r="BG29" s="15" t="s">
        <v>80</v>
      </c>
      <c r="BH29" s="15" t="s">
        <v>80</v>
      </c>
      <c r="BI29" s="15" t="s">
        <v>80</v>
      </c>
      <c r="BJ29" s="15" t="s">
        <v>80</v>
      </c>
      <c r="BK29" s="15" t="s">
        <v>80</v>
      </c>
      <c r="BL29" s="15" t="s">
        <v>80</v>
      </c>
      <c r="BM29" s="15" t="s">
        <v>80</v>
      </c>
      <c r="BN29" s="15" t="s">
        <v>80</v>
      </c>
      <c r="BO29" s="15" t="s">
        <v>80</v>
      </c>
      <c r="BP29" s="15" t="s">
        <v>80</v>
      </c>
      <c r="BQ29" s="15" t="s">
        <v>80</v>
      </c>
      <c r="BR29" s="15" t="s">
        <v>80</v>
      </c>
      <c r="BS29" s="15" t="s">
        <v>80</v>
      </c>
      <c r="BT29" s="15" t="s">
        <v>80</v>
      </c>
      <c r="BU29" s="15" t="s">
        <v>80</v>
      </c>
      <c r="BV29" s="15" t="s">
        <v>80</v>
      </c>
      <c r="BW29" s="15" t="s">
        <v>80</v>
      </c>
      <c r="BX29" s="15" t="s">
        <v>80</v>
      </c>
      <c r="BY29" s="15" t="s">
        <v>80</v>
      </c>
      <c r="BZ29" s="15" t="s">
        <v>80</v>
      </c>
      <c r="CA29" s="15" t="s">
        <v>80</v>
      </c>
      <c r="CB29" s="15" t="s">
        <v>80</v>
      </c>
      <c r="CC29" s="15" t="s">
        <v>80</v>
      </c>
      <c r="CD29" s="15" t="s">
        <v>80</v>
      </c>
      <c r="CE29" s="15" t="s">
        <v>80</v>
      </c>
      <c r="CF29" s="15" t="s">
        <v>80</v>
      </c>
      <c r="CG29" s="15" t="s">
        <v>80</v>
      </c>
      <c r="CH29" s="15" t="s">
        <v>80</v>
      </c>
      <c r="CI29" s="15" t="s">
        <v>80</v>
      </c>
      <c r="CJ29" s="15" t="s">
        <v>80</v>
      </c>
      <c r="CK29" s="15" t="s">
        <v>80</v>
      </c>
      <c r="CL29" s="15" t="s">
        <v>80</v>
      </c>
      <c r="CM29" s="15" t="s">
        <v>80</v>
      </c>
      <c r="CN29" s="15" t="s">
        <v>80</v>
      </c>
      <c r="CO29" s="15" t="s">
        <v>80</v>
      </c>
      <c r="CP29" s="15" t="s">
        <v>80</v>
      </c>
      <c r="CQ29" s="15" t="s">
        <v>80</v>
      </c>
      <c r="CR29" s="15" t="s">
        <v>80</v>
      </c>
      <c r="CS29" s="15" t="s">
        <v>80</v>
      </c>
      <c r="CT29" s="15" t="s">
        <v>80</v>
      </c>
      <c r="CU29" s="15" t="s">
        <v>80</v>
      </c>
      <c r="CV29" s="15" t="s">
        <v>80</v>
      </c>
      <c r="CW29" s="15" t="s">
        <v>80</v>
      </c>
      <c r="CX29" s="15" t="s">
        <v>80</v>
      </c>
      <c r="CY29" s="15" t="s">
        <v>80</v>
      </c>
      <c r="CZ29" s="15" t="s">
        <v>80</v>
      </c>
      <c r="DA29" s="15" t="s">
        <v>80</v>
      </c>
      <c r="DB29" s="15" t="s">
        <v>80</v>
      </c>
      <c r="DC29" s="15" t="s">
        <v>80</v>
      </c>
      <c r="DD29" s="15" t="s">
        <v>80</v>
      </c>
      <c r="DE29" s="15" t="s">
        <v>80</v>
      </c>
      <c r="DF29" s="15" t="s">
        <v>80</v>
      </c>
      <c r="DG29" s="15" t="s">
        <v>80</v>
      </c>
      <c r="DH29" s="15" t="s">
        <v>80</v>
      </c>
      <c r="DI29" s="15" t="s">
        <v>80</v>
      </c>
      <c r="DJ29" s="15" t="s">
        <v>80</v>
      </c>
      <c r="DK29" s="15" t="s">
        <v>80</v>
      </c>
      <c r="DL29" s="15" t="s">
        <v>80</v>
      </c>
      <c r="DM29" s="15" t="s">
        <v>80</v>
      </c>
      <c r="DN29" s="15" t="s">
        <v>80</v>
      </c>
      <c r="DO29" s="15" t="s">
        <v>80</v>
      </c>
      <c r="DP29" s="15" t="s">
        <v>80</v>
      </c>
      <c r="DQ29" s="15" t="s">
        <v>80</v>
      </c>
      <c r="DR29" s="15" t="s">
        <v>80</v>
      </c>
      <c r="DS29" s="15" t="s">
        <v>80</v>
      </c>
      <c r="DT29" s="15" t="s">
        <v>80</v>
      </c>
      <c r="DU29" s="15" t="s">
        <v>80</v>
      </c>
      <c r="DV29" s="15" t="s">
        <v>80</v>
      </c>
      <c r="DW29" s="43" t="s">
        <v>80</v>
      </c>
      <c r="DX29" s="43" t="s">
        <v>80</v>
      </c>
      <c r="DY29" s="43" t="s">
        <v>80</v>
      </c>
      <c r="DZ29" s="43" t="s">
        <v>80</v>
      </c>
      <c r="EA29" s="43" t="s">
        <v>80</v>
      </c>
      <c r="EB29" s="43" t="s">
        <v>80</v>
      </c>
      <c r="EC29" s="43" t="s">
        <v>80</v>
      </c>
      <c r="ED29" s="43" t="s">
        <v>80</v>
      </c>
      <c r="EE29" s="43" t="s">
        <v>80</v>
      </c>
      <c r="EF29" s="43" t="s">
        <v>80</v>
      </c>
      <c r="EG29" s="43" t="s">
        <v>80</v>
      </c>
      <c r="EH29" s="43" t="s">
        <v>80</v>
      </c>
      <c r="EI29" s="43" t="s">
        <v>80</v>
      </c>
      <c r="EJ29" s="43" t="s">
        <v>80</v>
      </c>
      <c r="EK29" s="43" t="s">
        <v>80</v>
      </c>
      <c r="EL29" s="43" t="s">
        <v>80</v>
      </c>
      <c r="EM29" s="43" t="s">
        <v>80</v>
      </c>
      <c r="EN29" s="43" t="s">
        <v>80</v>
      </c>
      <c r="EO29" s="43" t="s">
        <v>80</v>
      </c>
      <c r="EP29" s="43" t="s">
        <v>80</v>
      </c>
      <c r="EQ29" s="15" t="s">
        <v>80</v>
      </c>
      <c r="ER29" s="15" t="s">
        <v>80</v>
      </c>
      <c r="ES29" s="15" t="s">
        <v>80</v>
      </c>
      <c r="ET29" s="15" t="s">
        <v>80</v>
      </c>
      <c r="EU29" s="15" t="s">
        <v>80</v>
      </c>
      <c r="EV29" s="15" t="s">
        <v>80</v>
      </c>
      <c r="EW29" s="15" t="s">
        <v>80</v>
      </c>
      <c r="EX29" s="15" t="s">
        <v>80</v>
      </c>
      <c r="EY29" s="15" t="s">
        <v>80</v>
      </c>
      <c r="EZ29" s="15" t="s">
        <v>80</v>
      </c>
      <c r="FA29" s="15" t="s">
        <v>80</v>
      </c>
      <c r="FB29" s="15" t="s">
        <v>80</v>
      </c>
      <c r="FC29" s="15" t="s">
        <v>80</v>
      </c>
      <c r="FD29" s="15" t="s">
        <v>80</v>
      </c>
      <c r="FE29" s="15" t="s">
        <v>80</v>
      </c>
      <c r="FF29" s="15" t="s">
        <v>80</v>
      </c>
      <c r="FG29" s="15" t="s">
        <v>80</v>
      </c>
      <c r="FH29" s="15" t="s">
        <v>80</v>
      </c>
      <c r="FI29" s="15" t="s">
        <v>80</v>
      </c>
      <c r="FJ29" s="15" t="s">
        <v>80</v>
      </c>
      <c r="FK29" s="43" t="s">
        <v>80</v>
      </c>
      <c r="FL29" s="43" t="s">
        <v>80</v>
      </c>
      <c r="FM29" s="43" t="s">
        <v>80</v>
      </c>
      <c r="FN29" s="43" t="s">
        <v>80</v>
      </c>
      <c r="FO29" s="43" t="s">
        <v>80</v>
      </c>
      <c r="FP29" s="15" t="s">
        <v>80</v>
      </c>
      <c r="FQ29" s="15" t="s">
        <v>80</v>
      </c>
      <c r="FR29" s="15" t="s">
        <v>80</v>
      </c>
      <c r="FS29" s="15" t="s">
        <v>80</v>
      </c>
      <c r="FT29" s="15" t="s">
        <v>80</v>
      </c>
      <c r="FU29" s="15" t="s">
        <v>80</v>
      </c>
      <c r="FV29" s="15" t="s">
        <v>80</v>
      </c>
      <c r="FW29" s="15" t="s">
        <v>80</v>
      </c>
      <c r="FX29" s="15" t="s">
        <v>80</v>
      </c>
      <c r="FY29" s="15" t="s">
        <v>80</v>
      </c>
      <c r="FZ29" s="15" t="s">
        <v>80</v>
      </c>
      <c r="GA29" s="15" t="s">
        <v>80</v>
      </c>
      <c r="GB29" s="15" t="s">
        <v>80</v>
      </c>
      <c r="GC29" s="15" t="s">
        <v>80</v>
      </c>
      <c r="GD29" s="15" t="s">
        <v>80</v>
      </c>
      <c r="GE29" s="15" t="s">
        <v>80</v>
      </c>
      <c r="GF29" s="15" t="s">
        <v>80</v>
      </c>
      <c r="GG29" s="15" t="s">
        <v>80</v>
      </c>
      <c r="GH29" s="15" t="s">
        <v>80</v>
      </c>
      <c r="GI29" s="15" t="s">
        <v>80</v>
      </c>
      <c r="GJ29" s="15" t="s">
        <v>80</v>
      </c>
      <c r="GK29" s="15" t="s">
        <v>80</v>
      </c>
      <c r="GL29" s="15" t="s">
        <v>80</v>
      </c>
      <c r="GM29" s="15" t="s">
        <v>80</v>
      </c>
      <c r="GN29" s="15" t="s">
        <v>80</v>
      </c>
      <c r="GO29" s="15" t="s">
        <v>80</v>
      </c>
      <c r="GP29" s="15" t="s">
        <v>80</v>
      </c>
      <c r="GQ29" s="15" t="s">
        <v>80</v>
      </c>
      <c r="GR29" s="15" t="s">
        <v>80</v>
      </c>
      <c r="GS29" s="15" t="s">
        <v>80</v>
      </c>
      <c r="GT29" s="15" t="s">
        <v>80</v>
      </c>
      <c r="GU29" s="15" t="s">
        <v>80</v>
      </c>
      <c r="GV29" s="15" t="s">
        <v>80</v>
      </c>
      <c r="GW29" s="15" t="s">
        <v>80</v>
      </c>
      <c r="GX29" s="15" t="s">
        <v>80</v>
      </c>
      <c r="GY29" s="15" t="s">
        <v>80</v>
      </c>
      <c r="GZ29" s="15" t="s">
        <v>80</v>
      </c>
      <c r="HA29" s="15" t="s">
        <v>80</v>
      </c>
      <c r="HB29" s="15" t="s">
        <v>80</v>
      </c>
      <c r="HC29" s="15" t="s">
        <v>80</v>
      </c>
      <c r="HD29" s="15" t="s">
        <v>80</v>
      </c>
      <c r="HE29" s="15" t="s">
        <v>80</v>
      </c>
      <c r="HF29" s="15" t="s">
        <v>80</v>
      </c>
      <c r="HG29" s="15" t="s">
        <v>80</v>
      </c>
      <c r="HH29" s="15" t="s">
        <v>80</v>
      </c>
      <c r="HI29" s="15" t="s">
        <v>80</v>
      </c>
      <c r="HJ29" s="15" t="s">
        <v>80</v>
      </c>
      <c r="HK29" s="15" t="s">
        <v>80</v>
      </c>
      <c r="HL29" s="15" t="s">
        <v>80</v>
      </c>
      <c r="HM29" s="15" t="s">
        <v>80</v>
      </c>
      <c r="HN29" s="15" t="s">
        <v>80</v>
      </c>
      <c r="HO29" s="15" t="s">
        <v>80</v>
      </c>
      <c r="HP29" s="15" t="s">
        <v>80</v>
      </c>
      <c r="HQ29" s="15" t="s">
        <v>80</v>
      </c>
      <c r="HR29" s="15" t="s">
        <v>80</v>
      </c>
      <c r="HS29" s="15" t="s">
        <v>80</v>
      </c>
      <c r="HT29" s="15" t="s">
        <v>80</v>
      </c>
      <c r="HU29" s="15" t="s">
        <v>80</v>
      </c>
      <c r="HV29" s="15" t="s">
        <v>80</v>
      </c>
      <c r="HW29" s="15" t="s">
        <v>80</v>
      </c>
      <c r="HX29" s="15" t="s">
        <v>80</v>
      </c>
      <c r="HY29" s="15" t="s">
        <v>80</v>
      </c>
      <c r="HZ29" s="15" t="s">
        <v>80</v>
      </c>
      <c r="IA29" s="15" t="s">
        <v>80</v>
      </c>
      <c r="IB29" s="15" t="s">
        <v>80</v>
      </c>
      <c r="IC29" s="15" t="s">
        <v>80</v>
      </c>
      <c r="ID29" s="15" t="s">
        <v>80</v>
      </c>
      <c r="IE29" s="15" t="s">
        <v>80</v>
      </c>
      <c r="IF29" s="15" t="s">
        <v>80</v>
      </c>
      <c r="IG29" s="15" t="s">
        <v>80</v>
      </c>
      <c r="IH29" s="15" t="s">
        <v>80</v>
      </c>
      <c r="II29" s="15" t="s">
        <v>80</v>
      </c>
      <c r="IJ29" s="15" t="s">
        <v>80</v>
      </c>
      <c r="IK29" s="14" t="s">
        <v>80</v>
      </c>
      <c r="IL29" s="14" t="s">
        <v>80</v>
      </c>
      <c r="IM29" s="15" t="s">
        <v>80</v>
      </c>
      <c r="IN29" s="14" t="s">
        <v>80</v>
      </c>
      <c r="IO29" s="15" t="s">
        <v>80</v>
      </c>
      <c r="IP29" s="15" t="s">
        <v>80</v>
      </c>
      <c r="IQ29" s="15" t="s">
        <v>80</v>
      </c>
      <c r="IR29" s="18">
        <f>SUM(IR5:IR27)</f>
        <v>771673.39999999979</v>
      </c>
      <c r="IS29" s="18">
        <f t="shared" ref="IS29:IV29" si="16">SUM(IS5:IS27)</f>
        <v>838548.89999999991</v>
      </c>
      <c r="IT29" s="18">
        <f t="shared" si="16"/>
        <v>834285.90000000014</v>
      </c>
      <c r="IU29" s="18">
        <f t="shared" si="16"/>
        <v>843798.50000000012</v>
      </c>
      <c r="IV29" s="18">
        <f t="shared" si="16"/>
        <v>850250.50000000023</v>
      </c>
    </row>
  </sheetData>
  <mergeCells count="52">
    <mergeCell ref="IR2:IV2"/>
    <mergeCell ref="IH2:IL2"/>
    <mergeCell ref="IM2:IQ2"/>
    <mergeCell ref="HX2:IB2"/>
    <mergeCell ref="IC2:IG2"/>
    <mergeCell ref="HN2:HR2"/>
    <mergeCell ref="HS2:HW2"/>
    <mergeCell ref="HD2:HH2"/>
    <mergeCell ref="HI2:HM2"/>
    <mergeCell ref="GT2:GX2"/>
    <mergeCell ref="GY2:HC2"/>
    <mergeCell ref="GO2:GS2"/>
    <mergeCell ref="GE2:GI2"/>
    <mergeCell ref="GJ2:GN2"/>
    <mergeCell ref="FU2:FY2"/>
    <mergeCell ref="FZ2:GD2"/>
    <mergeCell ref="FF2:FJ2"/>
    <mergeCell ref="FP2:FT2"/>
    <mergeCell ref="EV2:EZ2"/>
    <mergeCell ref="FA2:FE2"/>
    <mergeCell ref="EQ2:EU2"/>
    <mergeCell ref="FK2:FO2"/>
    <mergeCell ref="DM2:DQ2"/>
    <mergeCell ref="DR2:DV2"/>
    <mergeCell ref="DC2:DG2"/>
    <mergeCell ref="DH2:DL2"/>
    <mergeCell ref="CS2:CW2"/>
    <mergeCell ref="CX2:DB2"/>
    <mergeCell ref="A2:A3"/>
    <mergeCell ref="B2:F2"/>
    <mergeCell ref="G2:K2"/>
    <mergeCell ref="AK2:AO2"/>
    <mergeCell ref="AP2:AT2"/>
    <mergeCell ref="AA2:AE2"/>
    <mergeCell ref="AF2:AJ2"/>
    <mergeCell ref="V2:Z2"/>
    <mergeCell ref="EG2:EK2"/>
    <mergeCell ref="EL2:EP2"/>
    <mergeCell ref="DW2:EA2"/>
    <mergeCell ref="EB2:EF2"/>
    <mergeCell ref="L2:P2"/>
    <mergeCell ref="Q2:U2"/>
    <mergeCell ref="BO2:BS2"/>
    <mergeCell ref="BT2:BX2"/>
    <mergeCell ref="BJ2:BN2"/>
    <mergeCell ref="BE2:BI2"/>
    <mergeCell ref="AU2:AY2"/>
    <mergeCell ref="AZ2:BD2"/>
    <mergeCell ref="CI2:CM2"/>
    <mergeCell ref="CN2:CR2"/>
    <mergeCell ref="BY2:CC2"/>
    <mergeCell ref="CD2:C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zoomScaleNormal="100" workbookViewId="0">
      <selection activeCell="B27" sqref="B27"/>
    </sheetView>
  </sheetViews>
  <sheetFormatPr defaultRowHeight="15"/>
  <cols>
    <col min="1" max="1" width="40.42578125" style="3" customWidth="1"/>
    <col min="2" max="3" width="11.7109375" style="3" customWidth="1"/>
    <col min="4" max="4" width="13.7109375" style="3" customWidth="1"/>
    <col min="5" max="9" width="9.7109375" style="3" customWidth="1"/>
    <col min="10" max="10" width="31" style="3" customWidth="1"/>
    <col min="11" max="11" width="9.140625" style="3"/>
    <col min="12" max="12" width="44.85546875" style="4" customWidth="1"/>
    <col min="13" max="16384" width="9.140625" style="3"/>
  </cols>
  <sheetData>
    <row r="1" spans="1:12" ht="19.5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</row>
    <row r="3" spans="1:12">
      <c r="A3" s="5" t="s">
        <v>0</v>
      </c>
      <c r="B3" s="53" t="s">
        <v>1</v>
      </c>
      <c r="C3" s="53"/>
      <c r="D3" s="53"/>
      <c r="E3" s="53"/>
      <c r="F3" s="53"/>
      <c r="G3" s="53"/>
      <c r="H3" s="53"/>
      <c r="I3" s="53"/>
      <c r="J3" s="53"/>
      <c r="K3" s="25"/>
    </row>
    <row r="4" spans="1:12">
      <c r="A4" s="5" t="s">
        <v>2</v>
      </c>
      <c r="B4" s="53" t="s">
        <v>134</v>
      </c>
      <c r="C4" s="53"/>
      <c r="D4" s="53"/>
      <c r="E4" s="53"/>
      <c r="F4" s="53"/>
      <c r="G4" s="53"/>
      <c r="H4" s="53"/>
      <c r="I4" s="53"/>
      <c r="J4" s="53"/>
      <c r="K4" s="25"/>
    </row>
    <row r="5" spans="1:12" ht="27.75" customHeight="1">
      <c r="A5" s="6" t="s">
        <v>4</v>
      </c>
      <c r="B5" s="53" t="s">
        <v>135</v>
      </c>
      <c r="C5" s="53"/>
      <c r="D5" s="53"/>
      <c r="E5" s="53"/>
      <c r="F5" s="53"/>
      <c r="G5" s="53"/>
      <c r="H5" s="53"/>
      <c r="I5" s="53"/>
      <c r="J5" s="53"/>
      <c r="K5" s="25"/>
    </row>
    <row r="6" spans="1:12">
      <c r="A6" s="8"/>
    </row>
    <row r="7" spans="1:12">
      <c r="A7" s="8" t="s">
        <v>6</v>
      </c>
    </row>
    <row r="8" spans="1:12" s="4" customFormat="1" ht="41.25" customHeight="1">
      <c r="A8" s="58" t="s">
        <v>7</v>
      </c>
      <c r="B8" s="27" t="s">
        <v>71</v>
      </c>
      <c r="C8" s="60" t="s">
        <v>72</v>
      </c>
      <c r="D8" s="58" t="s">
        <v>8</v>
      </c>
      <c r="E8" s="58" t="s">
        <v>73</v>
      </c>
      <c r="F8" s="58"/>
      <c r="G8" s="58"/>
      <c r="H8" s="58"/>
      <c r="I8" s="58"/>
      <c r="J8" s="58" t="s">
        <v>74</v>
      </c>
      <c r="K8" s="3"/>
      <c r="L8" s="3"/>
    </row>
    <row r="9" spans="1:12" s="4" customFormat="1" ht="28.5" customHeight="1">
      <c r="A9" s="58"/>
      <c r="B9" s="26"/>
      <c r="C9" s="61"/>
      <c r="D9" s="58"/>
      <c r="E9" s="40" t="s">
        <v>9</v>
      </c>
      <c r="F9" s="40" t="s">
        <v>10</v>
      </c>
      <c r="G9" s="40" t="s">
        <v>11</v>
      </c>
      <c r="H9" s="40" t="s">
        <v>12</v>
      </c>
      <c r="I9" s="40" t="s">
        <v>145</v>
      </c>
      <c r="J9" s="58"/>
      <c r="K9" s="3"/>
      <c r="L9" s="3"/>
    </row>
    <row r="10" spans="1:12">
      <c r="A10" s="65" t="s">
        <v>75</v>
      </c>
      <c r="B10" s="65"/>
      <c r="C10" s="65"/>
      <c r="D10" s="65"/>
      <c r="E10" s="65"/>
      <c r="F10" s="65"/>
      <c r="G10" s="65"/>
      <c r="H10" s="65"/>
      <c r="I10" s="65"/>
      <c r="J10" s="65"/>
      <c r="L10" s="3"/>
    </row>
    <row r="11" spans="1:12" ht="28.5" customHeight="1">
      <c r="A11" s="42" t="s">
        <v>140</v>
      </c>
      <c r="B11" s="11" t="s">
        <v>14</v>
      </c>
      <c r="C11" s="41" t="s">
        <v>53</v>
      </c>
      <c r="D11" s="11" t="s">
        <v>20</v>
      </c>
      <c r="E11" s="33">
        <v>198</v>
      </c>
      <c r="F11" s="33">
        <v>388</v>
      </c>
      <c r="G11" s="33">
        <v>334.4</v>
      </c>
      <c r="H11" s="33">
        <v>334.4</v>
      </c>
      <c r="I11" s="33">
        <v>334.4</v>
      </c>
      <c r="J11" s="57" t="s">
        <v>175</v>
      </c>
      <c r="L11" s="3"/>
    </row>
    <row r="12" spans="1:12" ht="27.75" customHeight="1">
      <c r="A12" s="42" t="s">
        <v>137</v>
      </c>
      <c r="B12" s="11" t="s">
        <v>143</v>
      </c>
      <c r="C12" s="41" t="s">
        <v>55</v>
      </c>
      <c r="D12" s="11" t="s">
        <v>20</v>
      </c>
      <c r="E12" s="11">
        <v>5</v>
      </c>
      <c r="F12" s="41">
        <v>3</v>
      </c>
      <c r="G12" s="41">
        <v>5</v>
      </c>
      <c r="H12" s="46">
        <v>5</v>
      </c>
      <c r="I12" s="41">
        <v>5</v>
      </c>
      <c r="J12" s="57"/>
      <c r="L12" s="3"/>
    </row>
    <row r="13" spans="1:12" ht="39" customHeight="1">
      <c r="A13" s="42" t="s">
        <v>141</v>
      </c>
      <c r="B13" s="11" t="s">
        <v>14</v>
      </c>
      <c r="C13" s="41" t="s">
        <v>53</v>
      </c>
      <c r="D13" s="11" t="s">
        <v>20</v>
      </c>
      <c r="E13" s="11">
        <v>76.099999999999994</v>
      </c>
      <c r="F13" s="41">
        <v>56.3</v>
      </c>
      <c r="G13" s="33">
        <v>29.24</v>
      </c>
      <c r="H13" s="46">
        <v>102.4</v>
      </c>
      <c r="I13" s="41">
        <v>102.4</v>
      </c>
      <c r="J13" s="57"/>
      <c r="L13" s="3"/>
    </row>
    <row r="14" spans="1:12" ht="39" customHeight="1">
      <c r="A14" s="42" t="s">
        <v>138</v>
      </c>
      <c r="B14" s="11" t="s">
        <v>143</v>
      </c>
      <c r="C14" s="41" t="s">
        <v>55</v>
      </c>
      <c r="D14" s="11" t="s">
        <v>20</v>
      </c>
      <c r="E14" s="11">
        <v>23</v>
      </c>
      <c r="F14" s="41">
        <v>32</v>
      </c>
      <c r="G14" s="41">
        <v>5</v>
      </c>
      <c r="H14" s="46">
        <v>15</v>
      </c>
      <c r="I14" s="41">
        <v>15</v>
      </c>
      <c r="J14" s="57"/>
      <c r="L14" s="3"/>
    </row>
    <row r="15" spans="1:12" ht="29.25" customHeight="1">
      <c r="A15" s="42" t="s">
        <v>142</v>
      </c>
      <c r="B15" s="11" t="s">
        <v>14</v>
      </c>
      <c r="C15" s="41" t="s">
        <v>53</v>
      </c>
      <c r="D15" s="11" t="s">
        <v>20</v>
      </c>
      <c r="E15" s="11">
        <v>440.7</v>
      </c>
      <c r="F15" s="11">
        <v>81.900000000000006</v>
      </c>
      <c r="G15" s="33">
        <v>35.317999999999998</v>
      </c>
      <c r="H15" s="46">
        <v>328.3</v>
      </c>
      <c r="I15" s="41">
        <v>328.3</v>
      </c>
      <c r="J15" s="57"/>
      <c r="L15" s="3"/>
    </row>
    <row r="16" spans="1:12" ht="29.25" customHeight="1">
      <c r="A16" s="42" t="s">
        <v>139</v>
      </c>
      <c r="B16" s="11" t="s">
        <v>143</v>
      </c>
      <c r="C16" s="41" t="s">
        <v>55</v>
      </c>
      <c r="D16" s="11" t="s">
        <v>20</v>
      </c>
      <c r="E16" s="11">
        <v>25</v>
      </c>
      <c r="F16" s="11">
        <v>17</v>
      </c>
      <c r="G16" s="11">
        <v>33</v>
      </c>
      <c r="H16" s="46">
        <v>37</v>
      </c>
      <c r="I16" s="41">
        <v>37</v>
      </c>
      <c r="J16" s="56"/>
      <c r="L16" s="3"/>
    </row>
  </sheetData>
  <mergeCells count="10">
    <mergeCell ref="A10:J10"/>
    <mergeCell ref="B5:J5"/>
    <mergeCell ref="B4:J4"/>
    <mergeCell ref="J11:J16"/>
    <mergeCell ref="B3:J3"/>
    <mergeCell ref="A8:A9"/>
    <mergeCell ref="C8:C9"/>
    <mergeCell ref="D8:D9"/>
    <mergeCell ref="E8:I8"/>
    <mergeCell ref="J8:J9"/>
  </mergeCells>
  <pageMargins left="0.31496062992125984" right="0.31496062992125984" top="0.74803149606299213" bottom="0.74803149606299213" header="0.31496062992125984" footer="0.31496062992125984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7"/>
  <sheetViews>
    <sheetView topLeftCell="D1" workbookViewId="0">
      <selection activeCell="AH24" sqref="A1:XFD1048576"/>
    </sheetView>
  </sheetViews>
  <sheetFormatPr defaultRowHeight="15"/>
  <cols>
    <col min="1" max="1" width="36.85546875" style="3" customWidth="1"/>
    <col min="2" max="31" width="7.42578125" style="3" customWidth="1"/>
    <col min="32" max="16384" width="9.140625" style="3"/>
  </cols>
  <sheetData>
    <row r="1" spans="1:36" ht="19.5" customHeight="1">
      <c r="A1" s="8" t="s">
        <v>76</v>
      </c>
    </row>
    <row r="2" spans="1:36" ht="72.75" customHeight="1">
      <c r="A2" s="63" t="s">
        <v>77</v>
      </c>
      <c r="B2" s="62" t="s">
        <v>140</v>
      </c>
      <c r="C2" s="62"/>
      <c r="D2" s="62"/>
      <c r="E2" s="62"/>
      <c r="F2" s="62"/>
      <c r="G2" s="62" t="s">
        <v>137</v>
      </c>
      <c r="H2" s="62"/>
      <c r="I2" s="62"/>
      <c r="J2" s="62"/>
      <c r="K2" s="62"/>
      <c r="L2" s="62" t="s">
        <v>141</v>
      </c>
      <c r="M2" s="62"/>
      <c r="N2" s="62"/>
      <c r="O2" s="62"/>
      <c r="P2" s="62"/>
      <c r="Q2" s="62" t="s">
        <v>138</v>
      </c>
      <c r="R2" s="62"/>
      <c r="S2" s="62"/>
      <c r="T2" s="62"/>
      <c r="U2" s="62"/>
      <c r="V2" s="62" t="s">
        <v>142</v>
      </c>
      <c r="W2" s="62"/>
      <c r="X2" s="62"/>
      <c r="Y2" s="62"/>
      <c r="Z2" s="62"/>
      <c r="AA2" s="62" t="s">
        <v>139</v>
      </c>
      <c r="AB2" s="62"/>
      <c r="AC2" s="62"/>
      <c r="AD2" s="62"/>
      <c r="AE2" s="62"/>
      <c r="AF2" s="64" t="s">
        <v>131</v>
      </c>
      <c r="AG2" s="64"/>
      <c r="AH2" s="64"/>
      <c r="AI2" s="64"/>
      <c r="AJ2" s="64"/>
    </row>
    <row r="3" spans="1:36" ht="72.75" customHeight="1">
      <c r="A3" s="63"/>
      <c r="B3" s="13" t="s">
        <v>164</v>
      </c>
      <c r="C3" s="13" t="s">
        <v>165</v>
      </c>
      <c r="D3" s="13" t="s">
        <v>11</v>
      </c>
      <c r="E3" s="13" t="s">
        <v>12</v>
      </c>
      <c r="F3" s="13" t="s">
        <v>145</v>
      </c>
      <c r="G3" s="13" t="s">
        <v>164</v>
      </c>
      <c r="H3" s="13" t="s">
        <v>165</v>
      </c>
      <c r="I3" s="13" t="s">
        <v>11</v>
      </c>
      <c r="J3" s="13" t="s">
        <v>12</v>
      </c>
      <c r="K3" s="13" t="s">
        <v>145</v>
      </c>
      <c r="L3" s="13" t="s">
        <v>164</v>
      </c>
      <c r="M3" s="13" t="s">
        <v>165</v>
      </c>
      <c r="N3" s="13" t="s">
        <v>11</v>
      </c>
      <c r="O3" s="13" t="s">
        <v>12</v>
      </c>
      <c r="P3" s="13" t="s">
        <v>145</v>
      </c>
      <c r="Q3" s="13" t="s">
        <v>164</v>
      </c>
      <c r="R3" s="13" t="s">
        <v>165</v>
      </c>
      <c r="S3" s="13" t="s">
        <v>11</v>
      </c>
      <c r="T3" s="13" t="s">
        <v>12</v>
      </c>
      <c r="U3" s="13" t="s">
        <v>145</v>
      </c>
      <c r="V3" s="13" t="s">
        <v>164</v>
      </c>
      <c r="W3" s="13" t="s">
        <v>165</v>
      </c>
      <c r="X3" s="13" t="s">
        <v>11</v>
      </c>
      <c r="Y3" s="13" t="s">
        <v>12</v>
      </c>
      <c r="Z3" s="13" t="s">
        <v>145</v>
      </c>
      <c r="AA3" s="13" t="s">
        <v>164</v>
      </c>
      <c r="AB3" s="13" t="s">
        <v>165</v>
      </c>
      <c r="AC3" s="13" t="s">
        <v>11</v>
      </c>
      <c r="AD3" s="13" t="s">
        <v>12</v>
      </c>
      <c r="AE3" s="13" t="s">
        <v>145</v>
      </c>
      <c r="AF3" s="13" t="s">
        <v>164</v>
      </c>
      <c r="AG3" s="13" t="s">
        <v>165</v>
      </c>
      <c r="AH3" s="13" t="s">
        <v>11</v>
      </c>
      <c r="AI3" s="13" t="s">
        <v>12</v>
      </c>
      <c r="AJ3" s="13" t="s">
        <v>145</v>
      </c>
    </row>
    <row r="4" spans="1:36" ht="39">
      <c r="A4" s="14" t="s">
        <v>133</v>
      </c>
      <c r="B4" s="31" t="s">
        <v>80</v>
      </c>
      <c r="C4" s="31" t="s">
        <v>80</v>
      </c>
      <c r="D4" s="31" t="s">
        <v>80</v>
      </c>
      <c r="E4" s="31" t="s">
        <v>80</v>
      </c>
      <c r="F4" s="31" t="s">
        <v>80</v>
      </c>
      <c r="G4" s="31" t="s">
        <v>80</v>
      </c>
      <c r="H4" s="31" t="s">
        <v>80</v>
      </c>
      <c r="I4" s="31" t="s">
        <v>80</v>
      </c>
      <c r="J4" s="31" t="s">
        <v>80</v>
      </c>
      <c r="K4" s="31" t="s">
        <v>80</v>
      </c>
      <c r="L4" s="31" t="s">
        <v>80</v>
      </c>
      <c r="M4" s="31" t="s">
        <v>80</v>
      </c>
      <c r="N4" s="31" t="s">
        <v>80</v>
      </c>
      <c r="O4" s="31" t="s">
        <v>80</v>
      </c>
      <c r="P4" s="31" t="s">
        <v>80</v>
      </c>
      <c r="Q4" s="31" t="s">
        <v>80</v>
      </c>
      <c r="R4" s="31" t="s">
        <v>80</v>
      </c>
      <c r="S4" s="31" t="s">
        <v>80</v>
      </c>
      <c r="T4" s="31" t="s">
        <v>80</v>
      </c>
      <c r="U4" s="31" t="s">
        <v>80</v>
      </c>
      <c r="V4" s="31" t="s">
        <v>80</v>
      </c>
      <c r="W4" s="31" t="s">
        <v>80</v>
      </c>
      <c r="X4" s="31" t="s">
        <v>80</v>
      </c>
      <c r="Y4" s="31" t="s">
        <v>80</v>
      </c>
      <c r="Z4" s="31" t="s">
        <v>80</v>
      </c>
      <c r="AA4" s="31" t="s">
        <v>80</v>
      </c>
      <c r="AB4" s="31" t="s">
        <v>80</v>
      </c>
      <c r="AC4" s="31" t="s">
        <v>80</v>
      </c>
      <c r="AD4" s="31" t="s">
        <v>80</v>
      </c>
      <c r="AE4" s="31" t="s">
        <v>80</v>
      </c>
      <c r="AF4" s="15" t="s">
        <v>80</v>
      </c>
      <c r="AG4" s="15" t="s">
        <v>80</v>
      </c>
      <c r="AH4" s="15" t="s">
        <v>80</v>
      </c>
      <c r="AI4" s="15" t="s">
        <v>80</v>
      </c>
      <c r="AJ4" s="15" t="s">
        <v>80</v>
      </c>
    </row>
    <row r="5" spans="1:36">
      <c r="A5" s="30" t="s">
        <v>136</v>
      </c>
      <c r="B5" s="23">
        <v>198</v>
      </c>
      <c r="C5" s="23">
        <v>388</v>
      </c>
      <c r="D5" s="23">
        <v>334.4</v>
      </c>
      <c r="E5" s="23">
        <v>334.4</v>
      </c>
      <c r="F5" s="23">
        <v>334.4</v>
      </c>
      <c r="G5" s="18">
        <v>5</v>
      </c>
      <c r="H5" s="18">
        <v>3</v>
      </c>
      <c r="I5" s="18">
        <v>5</v>
      </c>
      <c r="J5" s="18">
        <v>5</v>
      </c>
      <c r="K5" s="18">
        <v>5</v>
      </c>
      <c r="L5" s="23">
        <f>1750.78/Q5</f>
        <v>76.12086956521739</v>
      </c>
      <c r="M5" s="23">
        <f>1803/R5</f>
        <v>56.34375</v>
      </c>
      <c r="N5" s="23">
        <v>29.24</v>
      </c>
      <c r="O5" s="23">
        <f>1536.2/T5</f>
        <v>102.41333333333334</v>
      </c>
      <c r="P5" s="23">
        <f>1536.2/U5</f>
        <v>102.41333333333334</v>
      </c>
      <c r="Q5" s="18">
        <v>23</v>
      </c>
      <c r="R5" s="18">
        <v>32</v>
      </c>
      <c r="S5" s="18">
        <v>5</v>
      </c>
      <c r="T5" s="18">
        <v>15</v>
      </c>
      <c r="U5" s="18">
        <v>15</v>
      </c>
      <c r="V5" s="23">
        <f>11018/AA5</f>
        <v>440.72</v>
      </c>
      <c r="W5" s="23">
        <f>1391.8/AB5</f>
        <v>81.870588235294122</v>
      </c>
      <c r="X5" s="23">
        <v>35.317999999999998</v>
      </c>
      <c r="Y5" s="23">
        <f>12145.5/AD5</f>
        <v>328.25675675675677</v>
      </c>
      <c r="Z5" s="23">
        <f>12145.5/AE5</f>
        <v>328.25675675675677</v>
      </c>
      <c r="AA5" s="18">
        <v>25</v>
      </c>
      <c r="AB5" s="18">
        <v>17</v>
      </c>
      <c r="AC5" s="18">
        <v>33</v>
      </c>
      <c r="AD5" s="18">
        <v>37</v>
      </c>
      <c r="AE5" s="18">
        <v>37</v>
      </c>
      <c r="AF5" s="23">
        <f t="shared" ref="AF5:AJ5" si="0">(B5*G5)+(L5*Q5)+(V5*AA5)</f>
        <v>13758.779999999999</v>
      </c>
      <c r="AG5" s="23">
        <f t="shared" si="0"/>
        <v>4358.8</v>
      </c>
      <c r="AH5" s="23">
        <f t="shared" si="0"/>
        <v>2983.694</v>
      </c>
      <c r="AI5" s="23">
        <f t="shared" si="0"/>
        <v>15353.7</v>
      </c>
      <c r="AJ5" s="23">
        <f t="shared" si="0"/>
        <v>15353.7</v>
      </c>
    </row>
    <row r="6" spans="1:36" ht="26.25">
      <c r="A6" s="14" t="s">
        <v>129</v>
      </c>
      <c r="B6" s="32" t="s">
        <v>80</v>
      </c>
      <c r="C6" s="32" t="s">
        <v>80</v>
      </c>
      <c r="D6" s="32" t="s">
        <v>80</v>
      </c>
      <c r="E6" s="32" t="s">
        <v>80</v>
      </c>
      <c r="F6" s="32" t="s">
        <v>80</v>
      </c>
      <c r="G6" s="32" t="s">
        <v>80</v>
      </c>
      <c r="H6" s="32" t="s">
        <v>80</v>
      </c>
      <c r="I6" s="32" t="s">
        <v>80</v>
      </c>
      <c r="J6" s="32" t="s">
        <v>80</v>
      </c>
      <c r="K6" s="32" t="s">
        <v>80</v>
      </c>
      <c r="L6" s="32" t="s">
        <v>80</v>
      </c>
      <c r="M6" s="32" t="s">
        <v>80</v>
      </c>
      <c r="N6" s="32" t="s">
        <v>80</v>
      </c>
      <c r="O6" s="32" t="s">
        <v>80</v>
      </c>
      <c r="P6" s="32" t="s">
        <v>80</v>
      </c>
      <c r="Q6" s="32" t="s">
        <v>80</v>
      </c>
      <c r="R6" s="32" t="s">
        <v>80</v>
      </c>
      <c r="S6" s="32" t="s">
        <v>80</v>
      </c>
      <c r="T6" s="32" t="s">
        <v>80</v>
      </c>
      <c r="U6" s="32" t="s">
        <v>80</v>
      </c>
      <c r="V6" s="32" t="s">
        <v>80</v>
      </c>
      <c r="W6" s="32" t="s">
        <v>80</v>
      </c>
      <c r="X6" s="32" t="s">
        <v>80</v>
      </c>
      <c r="Y6" s="32" t="s">
        <v>80</v>
      </c>
      <c r="Z6" s="32" t="s">
        <v>80</v>
      </c>
      <c r="AA6" s="32" t="s">
        <v>80</v>
      </c>
      <c r="AB6" s="32" t="s">
        <v>80</v>
      </c>
      <c r="AC6" s="32" t="s">
        <v>80</v>
      </c>
      <c r="AD6" s="32" t="s">
        <v>80</v>
      </c>
      <c r="AE6" s="32" t="s">
        <v>80</v>
      </c>
      <c r="AF6" s="18" t="s">
        <v>122</v>
      </c>
      <c r="AG6" s="18" t="s">
        <v>122</v>
      </c>
      <c r="AH6" s="18" t="s">
        <v>122</v>
      </c>
      <c r="AI6" s="18" t="s">
        <v>122</v>
      </c>
      <c r="AJ6" s="18" t="s">
        <v>122</v>
      </c>
    </row>
    <row r="7" spans="1:36">
      <c r="A7" s="14" t="s">
        <v>130</v>
      </c>
      <c r="B7" s="15" t="s">
        <v>80</v>
      </c>
      <c r="C7" s="15" t="s">
        <v>80</v>
      </c>
      <c r="D7" s="15" t="s">
        <v>80</v>
      </c>
      <c r="E7" s="15" t="s">
        <v>80</v>
      </c>
      <c r="F7" s="15" t="s">
        <v>80</v>
      </c>
      <c r="G7" s="15" t="s">
        <v>80</v>
      </c>
      <c r="H7" s="15" t="s">
        <v>80</v>
      </c>
      <c r="I7" s="15" t="s">
        <v>80</v>
      </c>
      <c r="J7" s="15" t="s">
        <v>80</v>
      </c>
      <c r="K7" s="15" t="s">
        <v>80</v>
      </c>
      <c r="L7" s="15" t="s">
        <v>80</v>
      </c>
      <c r="M7" s="15" t="s">
        <v>80</v>
      </c>
      <c r="N7" s="15" t="s">
        <v>80</v>
      </c>
      <c r="O7" s="15" t="s">
        <v>80</v>
      </c>
      <c r="P7" s="15" t="s">
        <v>80</v>
      </c>
      <c r="Q7" s="15" t="s">
        <v>80</v>
      </c>
      <c r="R7" s="15" t="s">
        <v>80</v>
      </c>
      <c r="S7" s="15" t="s">
        <v>80</v>
      </c>
      <c r="T7" s="15" t="s">
        <v>80</v>
      </c>
      <c r="U7" s="15" t="s">
        <v>80</v>
      </c>
      <c r="V7" s="15" t="s">
        <v>80</v>
      </c>
      <c r="W7" s="15" t="s">
        <v>80</v>
      </c>
      <c r="X7" s="15" t="s">
        <v>80</v>
      </c>
      <c r="Y7" s="15" t="s">
        <v>80</v>
      </c>
      <c r="Z7" s="15" t="s">
        <v>80</v>
      </c>
      <c r="AA7" s="15" t="s">
        <v>80</v>
      </c>
      <c r="AB7" s="15" t="s">
        <v>80</v>
      </c>
      <c r="AC7" s="15" t="s">
        <v>80</v>
      </c>
      <c r="AD7" s="15" t="s">
        <v>80</v>
      </c>
      <c r="AE7" s="15" t="s">
        <v>80</v>
      </c>
      <c r="AF7" s="23">
        <f>SUM(AF5:AF5)</f>
        <v>13758.779999999999</v>
      </c>
      <c r="AG7" s="23">
        <f>SUM(AG5:AG5)</f>
        <v>4358.8</v>
      </c>
      <c r="AH7" s="23">
        <f>SUM(AH5:AH5)</f>
        <v>2983.694</v>
      </c>
      <c r="AI7" s="23">
        <f>SUM(AI5:AI5)</f>
        <v>15353.7</v>
      </c>
      <c r="AJ7" s="23">
        <f>SUM(AJ5:AJ5)</f>
        <v>15353.7</v>
      </c>
    </row>
  </sheetData>
  <mergeCells count="8">
    <mergeCell ref="AF2:AJ2"/>
    <mergeCell ref="A2:A3"/>
    <mergeCell ref="B2:F2"/>
    <mergeCell ref="G2:K2"/>
    <mergeCell ref="V2:Z2"/>
    <mergeCell ref="AA2:AE2"/>
    <mergeCell ref="Q2:U2"/>
    <mergeCell ref="L2:P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B4" sqref="B4:J4"/>
    </sheetView>
  </sheetViews>
  <sheetFormatPr defaultRowHeight="15"/>
  <cols>
    <col min="1" max="1" width="35.140625" style="3" customWidth="1"/>
    <col min="2" max="2" width="10.7109375" style="3" customWidth="1"/>
    <col min="3" max="3" width="9.42578125" style="3" customWidth="1"/>
    <col min="4" max="4" width="13.7109375" style="3" customWidth="1"/>
    <col min="5" max="9" width="8.5703125" style="3" customWidth="1"/>
    <col min="10" max="10" width="31" style="3" customWidth="1"/>
    <col min="11" max="11" width="9.140625" style="3"/>
    <col min="12" max="12" width="44.85546875" style="4" customWidth="1"/>
    <col min="13" max="16384" width="9.140625" style="3"/>
  </cols>
  <sheetData>
    <row r="1" spans="1:12" ht="19.5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</row>
    <row r="3" spans="1:12">
      <c r="A3" s="5" t="s">
        <v>0</v>
      </c>
      <c r="B3" s="53" t="s">
        <v>1</v>
      </c>
      <c r="C3" s="53"/>
      <c r="D3" s="53"/>
      <c r="E3" s="53"/>
      <c r="F3" s="53"/>
      <c r="G3" s="53"/>
      <c r="H3" s="53"/>
      <c r="I3" s="53"/>
      <c r="J3" s="53"/>
      <c r="K3" s="25"/>
    </row>
    <row r="4" spans="1:12">
      <c r="A4" s="5" t="s">
        <v>2</v>
      </c>
      <c r="B4" s="53" t="s">
        <v>176</v>
      </c>
      <c r="C4" s="53"/>
      <c r="D4" s="53"/>
      <c r="E4" s="53"/>
      <c r="F4" s="53"/>
      <c r="G4" s="53"/>
      <c r="H4" s="53"/>
      <c r="I4" s="53"/>
      <c r="J4" s="53"/>
      <c r="K4" s="25"/>
    </row>
    <row r="5" spans="1:12" ht="27.75" customHeight="1">
      <c r="A5" s="6" t="s">
        <v>4</v>
      </c>
      <c r="B5" s="53" t="s">
        <v>135</v>
      </c>
      <c r="C5" s="53"/>
      <c r="D5" s="53"/>
      <c r="E5" s="53"/>
      <c r="F5" s="53"/>
      <c r="G5" s="53"/>
      <c r="H5" s="53"/>
      <c r="I5" s="53"/>
      <c r="J5" s="53"/>
      <c r="K5" s="25"/>
    </row>
    <row r="6" spans="1:12">
      <c r="A6" s="8"/>
    </row>
    <row r="7" spans="1:12">
      <c r="A7" s="8" t="s">
        <v>6</v>
      </c>
    </row>
    <row r="8" spans="1:12" s="4" customFormat="1" ht="41.25" customHeight="1">
      <c r="A8" s="58" t="s">
        <v>7</v>
      </c>
      <c r="B8" s="27" t="s">
        <v>71</v>
      </c>
      <c r="C8" s="60" t="s">
        <v>72</v>
      </c>
      <c r="D8" s="58" t="s">
        <v>8</v>
      </c>
      <c r="E8" s="58" t="s">
        <v>73</v>
      </c>
      <c r="F8" s="58"/>
      <c r="G8" s="58"/>
      <c r="H8" s="58"/>
      <c r="I8" s="58"/>
      <c r="J8" s="58" t="s">
        <v>74</v>
      </c>
      <c r="K8" s="3"/>
      <c r="L8" s="3"/>
    </row>
    <row r="9" spans="1:12" s="4" customFormat="1" ht="28.5" customHeight="1">
      <c r="A9" s="58"/>
      <c r="B9" s="26"/>
      <c r="C9" s="61"/>
      <c r="D9" s="58"/>
      <c r="E9" s="47" t="s">
        <v>9</v>
      </c>
      <c r="F9" s="47" t="s">
        <v>10</v>
      </c>
      <c r="G9" s="47" t="s">
        <v>11</v>
      </c>
      <c r="H9" s="47" t="s">
        <v>12</v>
      </c>
      <c r="I9" s="47" t="s">
        <v>145</v>
      </c>
      <c r="J9" s="58"/>
      <c r="K9" s="3"/>
      <c r="L9" s="3"/>
    </row>
    <row r="10" spans="1:12">
      <c r="A10" s="65" t="s">
        <v>75</v>
      </c>
      <c r="B10" s="65"/>
      <c r="C10" s="65"/>
      <c r="D10" s="65"/>
      <c r="E10" s="65"/>
      <c r="F10" s="65"/>
      <c r="G10" s="65"/>
      <c r="H10" s="65"/>
      <c r="I10" s="65"/>
      <c r="J10" s="65"/>
      <c r="L10" s="3"/>
    </row>
    <row r="11" spans="1:12" ht="48" customHeight="1">
      <c r="A11" s="49" t="s">
        <v>180</v>
      </c>
      <c r="B11" s="48" t="s">
        <v>14</v>
      </c>
      <c r="C11" s="48" t="s">
        <v>53</v>
      </c>
      <c r="D11" s="48" t="s">
        <v>20</v>
      </c>
      <c r="E11" s="33"/>
      <c r="F11" s="33"/>
      <c r="G11" s="33">
        <v>15000</v>
      </c>
      <c r="H11" s="33"/>
      <c r="I11" s="33"/>
      <c r="J11" s="57" t="s">
        <v>178</v>
      </c>
      <c r="L11" s="3"/>
    </row>
    <row r="12" spans="1:12" ht="48" customHeight="1">
      <c r="A12" s="49" t="s">
        <v>177</v>
      </c>
      <c r="B12" s="48" t="s">
        <v>143</v>
      </c>
      <c r="C12" s="48" t="s">
        <v>55</v>
      </c>
      <c r="D12" s="48" t="s">
        <v>20</v>
      </c>
      <c r="E12" s="48"/>
      <c r="F12" s="48"/>
      <c r="G12" s="48">
        <v>1</v>
      </c>
      <c r="H12" s="48"/>
      <c r="I12" s="48"/>
      <c r="J12" s="56"/>
      <c r="L12" s="3"/>
    </row>
  </sheetData>
  <mergeCells count="10">
    <mergeCell ref="A10:J10"/>
    <mergeCell ref="J11:J12"/>
    <mergeCell ref="B3:J3"/>
    <mergeCell ref="B4:J4"/>
    <mergeCell ref="B5:J5"/>
    <mergeCell ref="A8:A9"/>
    <mergeCell ref="C8:C9"/>
    <mergeCell ref="D8:D9"/>
    <mergeCell ref="E8:I8"/>
    <mergeCell ref="J8:J9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selection activeCell="M20" sqref="M20"/>
    </sheetView>
  </sheetViews>
  <sheetFormatPr defaultRowHeight="15"/>
  <cols>
    <col min="1" max="1" width="36.85546875" style="3" customWidth="1"/>
    <col min="2" max="11" width="7.42578125" style="3" customWidth="1"/>
    <col min="12" max="16384" width="9.140625" style="3"/>
  </cols>
  <sheetData>
    <row r="1" spans="1:16" ht="19.5" customHeight="1">
      <c r="A1" s="8" t="s">
        <v>76</v>
      </c>
    </row>
    <row r="2" spans="1:16" ht="72.75" customHeight="1">
      <c r="A2" s="63" t="s">
        <v>77</v>
      </c>
      <c r="B2" s="62" t="s">
        <v>180</v>
      </c>
      <c r="C2" s="62"/>
      <c r="D2" s="62"/>
      <c r="E2" s="62"/>
      <c r="F2" s="62"/>
      <c r="G2" s="62" t="s">
        <v>177</v>
      </c>
      <c r="H2" s="62"/>
      <c r="I2" s="62"/>
      <c r="J2" s="62"/>
      <c r="K2" s="62"/>
      <c r="L2" s="64" t="s">
        <v>131</v>
      </c>
      <c r="M2" s="64"/>
      <c r="N2" s="64"/>
      <c r="O2" s="64"/>
      <c r="P2" s="64"/>
    </row>
    <row r="3" spans="1:16" ht="72.75" customHeight="1">
      <c r="A3" s="63"/>
      <c r="B3" s="13" t="s">
        <v>164</v>
      </c>
      <c r="C3" s="13" t="s">
        <v>165</v>
      </c>
      <c r="D3" s="13" t="s">
        <v>11</v>
      </c>
      <c r="E3" s="13" t="s">
        <v>12</v>
      </c>
      <c r="F3" s="13" t="s">
        <v>145</v>
      </c>
      <c r="G3" s="13" t="s">
        <v>164</v>
      </c>
      <c r="H3" s="13" t="s">
        <v>165</v>
      </c>
      <c r="I3" s="13" t="s">
        <v>11</v>
      </c>
      <c r="J3" s="13" t="s">
        <v>12</v>
      </c>
      <c r="K3" s="13" t="s">
        <v>145</v>
      </c>
      <c r="L3" s="13" t="s">
        <v>164</v>
      </c>
      <c r="M3" s="13" t="s">
        <v>165</v>
      </c>
      <c r="N3" s="13" t="s">
        <v>11</v>
      </c>
      <c r="O3" s="13" t="s">
        <v>12</v>
      </c>
      <c r="P3" s="13" t="s">
        <v>145</v>
      </c>
    </row>
    <row r="4" spans="1:16" ht="39">
      <c r="A4" s="14" t="s">
        <v>133</v>
      </c>
      <c r="B4" s="31" t="s">
        <v>80</v>
      </c>
      <c r="C4" s="31" t="s">
        <v>80</v>
      </c>
      <c r="D4" s="31" t="s">
        <v>80</v>
      </c>
      <c r="E4" s="31" t="s">
        <v>80</v>
      </c>
      <c r="F4" s="31" t="s">
        <v>80</v>
      </c>
      <c r="G4" s="31" t="s">
        <v>80</v>
      </c>
      <c r="H4" s="31" t="s">
        <v>80</v>
      </c>
      <c r="I4" s="31" t="s">
        <v>80</v>
      </c>
      <c r="J4" s="31" t="s">
        <v>80</v>
      </c>
      <c r="K4" s="31" t="s">
        <v>80</v>
      </c>
      <c r="L4" s="50" t="s">
        <v>80</v>
      </c>
      <c r="M4" s="50" t="s">
        <v>80</v>
      </c>
      <c r="N4" s="50" t="s">
        <v>80</v>
      </c>
      <c r="O4" s="50" t="s">
        <v>80</v>
      </c>
      <c r="P4" s="50" t="s">
        <v>80</v>
      </c>
    </row>
    <row r="5" spans="1:16">
      <c r="A5" s="30" t="s">
        <v>179</v>
      </c>
      <c r="B5" s="23"/>
      <c r="C5" s="23"/>
      <c r="D5" s="23">
        <v>15000</v>
      </c>
      <c r="E5" s="23"/>
      <c r="F5" s="23"/>
      <c r="G5" s="18"/>
      <c r="H5" s="18"/>
      <c r="I5" s="18">
        <v>1</v>
      </c>
      <c r="J5" s="18"/>
      <c r="K5" s="18"/>
      <c r="L5" s="23">
        <v>0</v>
      </c>
      <c r="M5" s="23">
        <v>0</v>
      </c>
      <c r="N5" s="23">
        <v>15000</v>
      </c>
      <c r="O5" s="23">
        <v>0</v>
      </c>
      <c r="P5" s="23">
        <v>0</v>
      </c>
    </row>
    <row r="6" spans="1:16" ht="26.25">
      <c r="A6" s="14" t="s">
        <v>129</v>
      </c>
      <c r="B6" s="32" t="s">
        <v>80</v>
      </c>
      <c r="C6" s="32" t="s">
        <v>80</v>
      </c>
      <c r="D6" s="32" t="s">
        <v>80</v>
      </c>
      <c r="E6" s="32" t="s">
        <v>80</v>
      </c>
      <c r="F6" s="32" t="s">
        <v>80</v>
      </c>
      <c r="G6" s="32" t="s">
        <v>80</v>
      </c>
      <c r="H6" s="32" t="s">
        <v>80</v>
      </c>
      <c r="I6" s="32" t="s">
        <v>80</v>
      </c>
      <c r="J6" s="32" t="s">
        <v>80</v>
      </c>
      <c r="K6" s="32" t="s">
        <v>80</v>
      </c>
      <c r="L6" s="18" t="s">
        <v>122</v>
      </c>
      <c r="M6" s="18" t="s">
        <v>122</v>
      </c>
      <c r="N6" s="18" t="s">
        <v>122</v>
      </c>
      <c r="O6" s="18" t="s">
        <v>122</v>
      </c>
      <c r="P6" s="18" t="s">
        <v>122</v>
      </c>
    </row>
    <row r="7" spans="1:16">
      <c r="A7" s="14" t="s">
        <v>130</v>
      </c>
      <c r="B7" s="50" t="s">
        <v>80</v>
      </c>
      <c r="C7" s="50" t="s">
        <v>80</v>
      </c>
      <c r="D7" s="50" t="s">
        <v>80</v>
      </c>
      <c r="E7" s="50" t="s">
        <v>80</v>
      </c>
      <c r="F7" s="50" t="s">
        <v>80</v>
      </c>
      <c r="G7" s="50" t="s">
        <v>80</v>
      </c>
      <c r="H7" s="50" t="s">
        <v>80</v>
      </c>
      <c r="I7" s="50" t="s">
        <v>80</v>
      </c>
      <c r="J7" s="50" t="s">
        <v>80</v>
      </c>
      <c r="K7" s="50" t="s">
        <v>80</v>
      </c>
      <c r="L7" s="23">
        <f>SUM(L5:L5)</f>
        <v>0</v>
      </c>
      <c r="M7" s="23">
        <f>SUM(M5:M5)</f>
        <v>0</v>
      </c>
      <c r="N7" s="23">
        <f>SUM(N5:N5)</f>
        <v>15000</v>
      </c>
      <c r="O7" s="23">
        <f>SUM(O5:O5)</f>
        <v>0</v>
      </c>
      <c r="P7" s="23">
        <f>SUM(P5:P5)</f>
        <v>0</v>
      </c>
    </row>
  </sheetData>
  <mergeCells count="4">
    <mergeCell ref="L2:P2"/>
    <mergeCell ref="A2:A3"/>
    <mergeCell ref="B2:F2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11001 աղյուսակ 1</vt:lpstr>
      <vt:lpstr>11001 աղյուսակ 2</vt:lpstr>
      <vt:lpstr>31001 աղյուսակ 1 </vt:lpstr>
      <vt:lpstr>31001 աղյուսակ 2</vt:lpstr>
      <vt:lpstr>31002 աղյուսակ 1 </vt:lpstr>
      <vt:lpstr>31002 աղյուսակ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2020-08-06T11:39:54Z</dcterms:modified>
</cp:coreProperties>
</file>